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Kezdőlap\Jegyző\ELŐTERJESZTÉSEK\2018\2018. 09. 25. rendkívüli\"/>
    </mc:Choice>
  </mc:AlternateContent>
  <xr:revisionPtr revIDLastSave="0" documentId="13_ncr:1_{33AB7AA0-42FB-419C-8832-0D00EF492E21}" xr6:coauthVersionLast="36" xr6:coauthVersionMax="36" xr10:uidLastSave="{00000000-0000-0000-0000-000000000000}"/>
  <bookViews>
    <workbookView xWindow="240" yWindow="60" windowWidth="8475" windowHeight="5895" firstSheet="9" activeTab="10" xr2:uid="{00000000-000D-0000-FFFF-FFFF00000000}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state="hidden" r:id="rId17"/>
    <sheet name="7.bev. kiadás" sheetId="35" r:id="rId18"/>
    <sheet name="8.létszám" sheetId="12" r:id="rId19"/>
    <sheet name="10.közvetett tám" sheetId="39" state="hidden" r:id="rId20"/>
    <sheet name="11. hitel" sheetId="42" state="hidden" r:id="rId21"/>
    <sheet name="12. köt és önként váll." sheetId="43" state="hidden" r:id="rId22"/>
    <sheet name="9. finanszíroz" sheetId="41" r:id="rId23"/>
    <sheet name="13. maradvány" sheetId="52" state="hidden" r:id="rId24"/>
    <sheet name="10. mérleg" sheetId="53" r:id="rId25"/>
    <sheet name="15. eredmény" sheetId="54" state="hidden" r:id="rId26"/>
    <sheet name="17. Uniós" sheetId="51" state="hidden" r:id="rId27"/>
    <sheet name="16. gazd. társ." sheetId="47" state="hidden" r:id="rId28"/>
  </sheets>
  <definedNames>
    <definedName name="_xlnm.Print_Titles" localSheetId="9">'2.kiadás'!$4:$5</definedName>
    <definedName name="_xlnm.Print_Area" localSheetId="0">'1. bevétel'!$A$1:$E$43</definedName>
    <definedName name="_xlnm.Print_Area" localSheetId="27">'16. gazd. társ.'!$A$1:$D$37</definedName>
    <definedName name="_xlnm.Print_Area" localSheetId="10">'2.1-2.5. melléklet'!$A$1:$DN$23</definedName>
    <definedName name="_xlnm.Print_Area" localSheetId="17">'7.bev. kiadás'!$A$1:$E$69</definedName>
  </definedNames>
  <calcPr calcId="162913"/>
</workbook>
</file>

<file path=xl/calcChain.xml><?xml version="1.0" encoding="utf-8"?>
<calcChain xmlns="http://schemas.openxmlformats.org/spreadsheetml/2006/main">
  <c r="D19" i="35" l="1"/>
  <c r="C19" i="35"/>
  <c r="D9" i="33" l="1"/>
  <c r="B30" i="33" l="1"/>
  <c r="AB9" i="34" l="1"/>
  <c r="D17" i="2" l="1"/>
  <c r="E17" i="2"/>
  <c r="C12" i="3" l="1"/>
  <c r="D12" i="3"/>
  <c r="E12" i="3"/>
  <c r="CZ8" i="17" l="1"/>
  <c r="CZ7" i="17"/>
  <c r="CK8" i="17"/>
  <c r="CK7" i="17"/>
  <c r="M17" i="18" l="1"/>
  <c r="M16" i="18"/>
  <c r="M15" i="18"/>
  <c r="M13" i="18"/>
  <c r="M12" i="18"/>
  <c r="M11" i="18"/>
  <c r="M10" i="18"/>
  <c r="M9" i="18"/>
  <c r="M8" i="18"/>
  <c r="M7" i="18"/>
  <c r="L17" i="18"/>
  <c r="L16" i="18"/>
  <c r="L15" i="18"/>
  <c r="L13" i="18"/>
  <c r="L12" i="18"/>
  <c r="L11" i="18"/>
  <c r="L10" i="18"/>
  <c r="L8" i="18"/>
  <c r="L7" i="18"/>
  <c r="D30" i="33"/>
  <c r="C30" i="33"/>
  <c r="M14" i="18" l="1"/>
  <c r="D61" i="5" l="1"/>
  <c r="G13" i="41" l="1"/>
  <c r="C60" i="35" l="1"/>
  <c r="E65" i="35"/>
  <c r="E57" i="35"/>
  <c r="D23" i="33" l="1"/>
  <c r="B18" i="34"/>
  <c r="E19" i="33"/>
  <c r="AC17" i="34" l="1"/>
  <c r="AC16" i="34"/>
  <c r="AC15" i="34"/>
  <c r="AC13" i="34"/>
  <c r="AC12" i="34"/>
  <c r="AC11" i="34"/>
  <c r="AC10" i="34"/>
  <c r="AC9" i="34"/>
  <c r="AC8" i="34"/>
  <c r="AC7" i="34"/>
  <c r="AB19" i="34"/>
  <c r="AB18" i="34"/>
  <c r="AB16" i="34"/>
  <c r="AB15" i="34"/>
  <c r="AB13" i="34"/>
  <c r="AB12" i="34"/>
  <c r="AB11" i="34"/>
  <c r="AB10" i="34"/>
  <c r="AB8" i="34"/>
  <c r="AB7" i="34"/>
  <c r="T14" i="34"/>
  <c r="T20" i="34" s="1"/>
  <c r="F8" i="7" l="1"/>
  <c r="F9" i="7"/>
  <c r="C19" i="7"/>
  <c r="D19" i="7"/>
  <c r="E19" i="7"/>
  <c r="F19" i="7" l="1"/>
  <c r="CY9" i="17" l="1"/>
  <c r="BF13" i="17" l="1"/>
  <c r="BF10" i="17"/>
  <c r="BE10" i="17"/>
  <c r="BF7" i="17"/>
  <c r="CZ9" i="17" l="1"/>
  <c r="J13" i="17" l="1"/>
  <c r="J9" i="17"/>
  <c r="J8" i="17" l="1"/>
  <c r="J7" i="17"/>
  <c r="I9" i="17"/>
  <c r="I8" i="17"/>
  <c r="I7" i="17"/>
  <c r="I12" i="17" l="1"/>
  <c r="I19" i="17" l="1"/>
  <c r="E7" i="51"/>
  <c r="C7" i="51"/>
  <c r="D7" i="51"/>
  <c r="F7" i="51" l="1"/>
  <c r="B60" i="35" l="1"/>
  <c r="E9" i="35"/>
  <c r="E11" i="35"/>
  <c r="E12" i="35"/>
  <c r="E13" i="35"/>
  <c r="E14" i="35"/>
  <c r="B19" i="35"/>
  <c r="E22" i="35"/>
  <c r="B25" i="35"/>
  <c r="C25" i="35"/>
  <c r="D25" i="35"/>
  <c r="D34" i="35" s="1"/>
  <c r="E41" i="35"/>
  <c r="E42" i="35"/>
  <c r="D54" i="35"/>
  <c r="E43" i="35"/>
  <c r="E44" i="35"/>
  <c r="E45" i="35"/>
  <c r="E46" i="35"/>
  <c r="B52" i="35"/>
  <c r="B54" i="35" s="1"/>
  <c r="C52" i="35"/>
  <c r="C54" i="35" s="1"/>
  <c r="D52" i="35"/>
  <c r="D60" i="35"/>
  <c r="B66" i="35"/>
  <c r="C66" i="35"/>
  <c r="D66" i="35"/>
  <c r="E10" i="8"/>
  <c r="D10" i="8"/>
  <c r="C10" i="8"/>
  <c r="F10" i="8" l="1"/>
  <c r="B67" i="35"/>
  <c r="D67" i="35"/>
  <c r="B34" i="35"/>
  <c r="E66" i="35"/>
  <c r="C69" i="35"/>
  <c r="C67" i="35"/>
  <c r="E67" i="35" s="1"/>
  <c r="E60" i="35"/>
  <c r="D32" i="35"/>
  <c r="E25" i="35"/>
  <c r="C32" i="35"/>
  <c r="C34" i="35"/>
  <c r="E19" i="35"/>
  <c r="D69" i="35"/>
  <c r="E54" i="35"/>
  <c r="B69" i="35"/>
  <c r="E32" i="35" l="1"/>
  <c r="E34" i="35"/>
  <c r="E69" i="35"/>
  <c r="E15" i="6"/>
  <c r="D15" i="6"/>
  <c r="C15" i="6"/>
  <c r="E8" i="6"/>
  <c r="D8" i="6"/>
  <c r="C8" i="6"/>
  <c r="C28" i="6" l="1"/>
  <c r="D28" i="6"/>
  <c r="E28" i="6"/>
  <c r="Z14" i="34" l="1"/>
  <c r="Z20" i="34" s="1"/>
  <c r="AA14" i="34"/>
  <c r="AA20" i="34" s="1"/>
  <c r="C44" i="5" l="1"/>
  <c r="B9" i="33" l="1"/>
  <c r="E14" i="33"/>
  <c r="C9" i="33" l="1"/>
  <c r="B17" i="33"/>
  <c r="C17" i="33"/>
  <c r="D17" i="33"/>
  <c r="B23" i="33"/>
  <c r="C23" i="33"/>
  <c r="B37" i="33"/>
  <c r="B40" i="33"/>
  <c r="C40" i="33"/>
  <c r="D40" i="33"/>
  <c r="B8" i="33" l="1"/>
  <c r="B43" i="33" s="1"/>
  <c r="D8" i="33"/>
  <c r="D43" i="33" s="1"/>
  <c r="C8" i="33"/>
  <c r="C43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M50" i="53"/>
  <c r="L50" i="53"/>
  <c r="M49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D37" i="54" l="1"/>
  <c r="D19" i="53"/>
  <c r="D35" i="53" s="1"/>
  <c r="C26" i="54"/>
  <c r="M51" i="53"/>
  <c r="I19" i="53"/>
  <c r="H41" i="54"/>
  <c r="E11" i="52"/>
  <c r="E19" i="52" s="1"/>
  <c r="E21" i="52" s="1"/>
  <c r="M47" i="53"/>
  <c r="I35" i="53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F37" i="54"/>
  <c r="L51" i="53"/>
  <c r="L31" i="53"/>
  <c r="M31" i="53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BY12" i="17"/>
  <c r="BY19" i="17" s="1"/>
  <c r="H38" i="54" l="1"/>
  <c r="H44" i="54"/>
  <c r="G19" i="52"/>
  <c r="G21" i="52"/>
  <c r="CY13" i="17"/>
  <c r="CJ13" i="17"/>
  <c r="BP13" i="17"/>
  <c r="BE9" i="17"/>
  <c r="BE8" i="17"/>
  <c r="BE13" i="17"/>
  <c r="BC12" i="17"/>
  <c r="BC19" i="17" s="1"/>
  <c r="BA12" i="17"/>
  <c r="BA19" i="17" s="1"/>
  <c r="BE7" i="17"/>
  <c r="D14" i="22"/>
  <c r="D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DI13" i="17" l="1"/>
  <c r="BF9" i="17"/>
  <c r="BF8" i="17"/>
  <c r="BD12" i="17"/>
  <c r="BD19" i="17" s="1"/>
  <c r="BB12" i="17"/>
  <c r="BB19" i="17" s="1"/>
  <c r="CK13" i="17"/>
  <c r="BQ13" i="17"/>
  <c r="D44" i="5"/>
  <c r="F44" i="5" s="1"/>
  <c r="E17" i="33"/>
  <c r="E29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5" i="17"/>
  <c r="BF14" i="17"/>
  <c r="BE18" i="17"/>
  <c r="BE16" i="17"/>
  <c r="DI16" i="17" s="1"/>
  <c r="BE14" i="17"/>
  <c r="DI14" i="17" s="1"/>
  <c r="BE11" i="17"/>
  <c r="AT12" i="17"/>
  <c r="AT19" i="17" s="1"/>
  <c r="D12" i="17"/>
  <c r="F12" i="17"/>
  <c r="F19" i="17" s="1"/>
  <c r="C12" i="17"/>
  <c r="E12" i="17"/>
  <c r="E19" i="17" s="1"/>
  <c r="E23" i="33"/>
  <c r="E30" i="33"/>
  <c r="E18" i="28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BE15" i="17"/>
  <c r="DI15" i="17" s="1"/>
  <c r="BQ8" i="17"/>
  <c r="CK9" i="17"/>
  <c r="BQ9" i="17"/>
  <c r="CK10" i="17"/>
  <c r="BQ10" i="17"/>
  <c r="CZ10" i="17"/>
  <c r="BQ11" i="17"/>
  <c r="CK11" i="17"/>
  <c r="BQ7" i="17"/>
  <c r="CZ13" i="17"/>
  <c r="CZ14" i="17"/>
  <c r="CZ15" i="17"/>
  <c r="CZ16" i="17"/>
  <c r="BF18" i="17"/>
  <c r="CK20" i="17"/>
  <c r="CZ20" i="17"/>
  <c r="BP11" i="17"/>
  <c r="CJ11" i="17"/>
  <c r="DI11" i="17"/>
  <c r="CJ7" i="17"/>
  <c r="CJ8" i="17"/>
  <c r="CJ9" i="17"/>
  <c r="CJ10" i="17"/>
  <c r="BP7" i="17"/>
  <c r="BP8" i="17"/>
  <c r="BP9" i="17"/>
  <c r="DI9" i="17" s="1"/>
  <c r="BP10" i="17"/>
  <c r="CY7" i="17"/>
  <c r="CY8" i="17"/>
  <c r="CY10" i="17"/>
  <c r="BP20" i="17"/>
  <c r="CJ20" i="17"/>
  <c r="CY20" i="17"/>
  <c r="E23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E15" i="25"/>
  <c r="E13" i="25"/>
  <c r="E12" i="25"/>
  <c r="E10" i="25"/>
  <c r="E9" i="25"/>
  <c r="E8" i="25"/>
  <c r="D7" i="25"/>
  <c r="Y14" i="34"/>
  <c r="Y20" i="34" s="1"/>
  <c r="C16" i="5"/>
  <c r="C7" i="5"/>
  <c r="E29" i="5"/>
  <c r="E61" i="5"/>
  <c r="E55" i="5"/>
  <c r="E16" i="5"/>
  <c r="E7" i="5"/>
  <c r="F61" i="5"/>
  <c r="D55" i="5"/>
  <c r="D29" i="5"/>
  <c r="D23" i="5"/>
  <c r="D16" i="5"/>
  <c r="D7" i="5"/>
  <c r="F28" i="5"/>
  <c r="F25" i="5"/>
  <c r="F6" i="5"/>
  <c r="C61" i="5"/>
  <c r="C29" i="5"/>
  <c r="C23" i="5"/>
  <c r="E36" i="33"/>
  <c r="E37" i="33"/>
  <c r="E38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B17" i="27" s="1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B16" i="27" s="1"/>
  <c r="L17" i="24"/>
  <c r="M8" i="24"/>
  <c r="M9" i="24"/>
  <c r="M10" i="24"/>
  <c r="M11" i="24"/>
  <c r="M13" i="24"/>
  <c r="L9" i="24"/>
  <c r="L8" i="24"/>
  <c r="L10" i="24"/>
  <c r="L11" i="24"/>
  <c r="L12" i="24"/>
  <c r="L13" i="24"/>
  <c r="C14" i="24"/>
  <c r="C19" i="24"/>
  <c r="B14" i="24"/>
  <c r="B19" i="24" s="1"/>
  <c r="B15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O12" i="17"/>
  <c r="CO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 s="1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H12" i="17"/>
  <c r="CH19" i="17" s="1"/>
  <c r="CI12" i="17"/>
  <c r="CI19" i="17" s="1"/>
  <c r="CP12" i="17"/>
  <c r="CP19" i="17" s="1"/>
  <c r="CQ12" i="17"/>
  <c r="CQ19" i="17" s="1"/>
  <c r="CR12" i="17"/>
  <c r="CR19" i="17" s="1"/>
  <c r="CW12" i="17"/>
  <c r="CW19" i="17" s="1"/>
  <c r="CX12" i="17"/>
  <c r="CX19" i="17" s="1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C62" i="5" l="1"/>
  <c r="DI10" i="17"/>
  <c r="DJ10" i="17"/>
  <c r="DJ20" i="17"/>
  <c r="F18" i="28"/>
  <c r="DJ14" i="17"/>
  <c r="DJ13" i="17"/>
  <c r="C16" i="27"/>
  <c r="CY12" i="17"/>
  <c r="DI20" i="17"/>
  <c r="D62" i="5"/>
  <c r="B9" i="27"/>
  <c r="C15" i="27"/>
  <c r="C12" i="27"/>
  <c r="C17" i="27"/>
  <c r="D14" i="25"/>
  <c r="D19" i="25" s="1"/>
  <c r="B7" i="27"/>
  <c r="DJ9" i="17"/>
  <c r="DI8" i="17"/>
  <c r="DJ7" i="17"/>
  <c r="DI7" i="17"/>
  <c r="DJ8" i="17"/>
  <c r="G20" i="34"/>
  <c r="AC14" i="34"/>
  <c r="AC20" i="34" s="1"/>
  <c r="D19" i="17"/>
  <c r="J12" i="17"/>
  <c r="B25" i="12"/>
  <c r="B29" i="12" s="1"/>
  <c r="B32" i="12" s="1"/>
  <c r="J7" i="43"/>
  <c r="CZ12" i="17"/>
  <c r="CZ19" i="17" s="1"/>
  <c r="CK12" i="17"/>
  <c r="CK19" i="17" s="1"/>
  <c r="C8" i="27"/>
  <c r="F23" i="5"/>
  <c r="F16" i="5"/>
  <c r="L14" i="18"/>
  <c r="L19" i="18" s="1"/>
  <c r="F7" i="5"/>
  <c r="BP12" i="17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M19" i="18"/>
  <c r="E43" i="33"/>
  <c r="E62" i="5"/>
  <c r="BQ12" i="17"/>
  <c r="BQ19" i="17" s="1"/>
  <c r="F29" i="5"/>
  <c r="BF12" i="17"/>
  <c r="BF19" i="17" s="1"/>
  <c r="CY19" i="17"/>
  <c r="CJ12" i="17"/>
  <c r="CJ19" i="17" s="1"/>
  <c r="L14" i="24"/>
  <c r="L19" i="24" s="1"/>
  <c r="C7" i="27"/>
  <c r="C19" i="22"/>
  <c r="C10" i="27"/>
  <c r="J14" i="22"/>
  <c r="J19" i="22" s="1"/>
  <c r="E14" i="25"/>
  <c r="E19" i="25" s="1"/>
  <c r="C9" i="27"/>
  <c r="AB14" i="34"/>
  <c r="AB20" i="34" s="1"/>
  <c r="C11" i="27"/>
  <c r="E9" i="33"/>
  <c r="J25" i="12"/>
  <c r="J29" i="12" s="1"/>
  <c r="J32" i="12" s="1"/>
  <c r="DJ19" i="17" l="1"/>
  <c r="BP19" i="17"/>
  <c r="DI19" i="17" s="1"/>
  <c r="DI12" i="17"/>
  <c r="J19" i="17"/>
  <c r="DJ12" i="17"/>
  <c r="B14" i="27"/>
  <c r="B20" i="27" s="1"/>
  <c r="F62" i="5"/>
  <c r="E8" i="33"/>
  <c r="C14" i="27"/>
  <c r="C20" i="27" s="1"/>
</calcChain>
</file>

<file path=xl/sharedStrings.xml><?xml version="1.0" encoding="utf-8"?>
<sst xmlns="http://schemas.openxmlformats.org/spreadsheetml/2006/main" count="1267" uniqueCount="661">
  <si>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</si>
  <si>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</si>
  <si>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</si>
  <si>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</si>
  <si>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</si>
  <si>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</si>
  <si>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</si>
  <si>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</si>
  <si>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</si>
  <si>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</si>
  <si>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</si>
  <si>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</si>
  <si>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</si>
  <si>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</si>
  <si>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</si>
  <si>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</si>
  <si>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</si>
  <si>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</si>
  <si>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</si>
  <si>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</si>
  <si>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</si>
  <si>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</si>
  <si>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</si>
  <si>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</si>
  <si>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</si>
  <si>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</si>
  <si>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</si>
  <si>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</si>
  <si>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</si>
  <si>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</si>
  <si>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</si>
  <si>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</si>
  <si>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</si>
  <si>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</si>
  <si>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</si>
  <si>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</si>
  <si>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</si>
  <si>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</si>
  <si>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</si>
  <si>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</si>
  <si>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</si>
  <si>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</si>
  <si>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</si>
  <si>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</si>
  <si>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</si>
  <si>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</si>
  <si>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</si>
  <si>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</si>
  <si>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</si>
  <si>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</si>
  <si>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</si>
  <si>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</si>
  <si>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</si>
  <si>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</si>
  <si>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</si>
  <si>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</si>
  <si>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</si>
  <si>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</si>
  <si>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</si>
  <si>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</si>
  <si>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</si>
  <si>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</si>
  <si>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</si>
  <si>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</si>
  <si>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</si>
  <si>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</si>
  <si>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</si>
  <si>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</si>
  <si>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</si>
  <si>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</si>
  <si>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</si>
  <si>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</si>
  <si>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</si>
  <si>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</si>
  <si>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</si>
  <si>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</si>
  <si>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</si>
  <si>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</si>
  <si>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</si>
  <si>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</si>
  <si>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</si>
  <si>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</si>
  <si>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</si>
  <si>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</si>
  <si>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</si>
  <si>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</si>
  <si>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</si>
  <si>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</si>
  <si>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</si>
  <si>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</si>
  <si>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</si>
  <si>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</si>
  <si>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</si>
  <si>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</si>
  <si>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</si>
  <si>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</si>
  <si>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</si>
  <si>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</si>
  <si>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</si>
  <si>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</si>
  <si>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</si>
  <si>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</si>
  <si>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</si>
  <si>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</si>
  <si>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</si>
  <si>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</si>
  <si>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</si>
  <si>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</si>
  <si>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</si>
  <si>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</si>
  <si>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</si>
  <si>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</si>
  <si>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</si>
  <si>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</si>
  <si>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</si>
  <si>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</si>
  <si>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</si>
  <si>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</si>
  <si>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</si>
  <si>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</si>
  <si>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</si>
  <si>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</si>
  <si>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</si>
  <si>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</si>
  <si>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</si>
  <si>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</si>
  <si>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</si>
  <si>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</si>
  <si>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</si>
  <si>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</si>
  <si>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</si>
  <si>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</si>
  <si>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</si>
  <si>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</si>
  <si>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</si>
  <si>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</si>
  <si>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</si>
  <si>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</si>
  <si>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</si>
  <si>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</si>
  <si>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</si>
  <si>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</si>
  <si>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</si>
  <si>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</si>
  <si>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</si>
  <si>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</si>
  <si>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</si>
  <si>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</si>
  <si>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</si>
  <si>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</si>
  <si>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</si>
  <si>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</si>
  <si>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</si>
  <si>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</si>
  <si>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</si>
  <si>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</si>
  <si>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</si>
  <si>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</si>
  <si>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</si>
  <si>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</si>
  <si>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</si>
  <si>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</si>
  <si>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</si>
  <si>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</si>
  <si>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</si>
  <si>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</si>
  <si>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</si>
  <si>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</si>
  <si>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</si>
  <si>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</si>
  <si>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</si>
  <si>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</si>
  <si>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</si>
  <si>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</si>
  <si>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</si>
  <si>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</si>
  <si>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</si>
  <si>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</si>
  <si>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</si>
  <si>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</si>
  <si>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</si>
  <si>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</si>
  <si>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</si>
  <si>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</si>
  <si>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</si>
  <si>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</si>
  <si>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</si>
  <si>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</si>
  <si>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</si>
  <si>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</si>
  <si>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</si>
  <si>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</si>
  <si>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</si>
  <si>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</si>
  <si>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</si>
  <si>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</si>
  <si>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</si>
  <si>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</si>
  <si>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</si>
  <si>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</si>
  <si>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</si>
  <si>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</si>
  <si>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</si>
  <si>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</si>
  <si>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</si>
  <si>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</si>
  <si>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</si>
  <si>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</si>
  <si>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</si>
  <si>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</si>
  <si>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</si>
  <si>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</si>
  <si>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</si>
  <si>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</si>
  <si>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</si>
  <si>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</si>
  <si>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</si>
  <si>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</si>
  <si>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</si>
  <si>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</si>
  <si>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</si>
  <si>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</si>
  <si>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</si>
  <si>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</si>
  <si>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</si>
  <si>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</si>
  <si>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</si>
  <si>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</si>
  <si>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</si>
  <si>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</si>
  <si>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</si>
  <si>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</si>
  <si>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</si>
  <si>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</si>
  <si>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</si>
  <si>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</si>
  <si>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</si>
  <si>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</si>
  <si>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</si>
  <si>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</si>
  <si>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</si>
  <si>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</si>
  <si>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</si>
  <si>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</si>
  <si>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</si>
  <si>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</si>
  <si>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</si>
  <si>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</si>
  <si>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</si>
  <si>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</si>
  <si>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</si>
  <si>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</si>
  <si>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</si>
  <si>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</si>
  <si>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– Hitel és kölcsön felvétel államháztartáson kívülről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</si>
  <si>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</si>
  <si>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</si>
  <si>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</si>
  <si>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</si>
  <si>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</si>
  <si>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</si>
  <si>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</si>
  <si>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</si>
  <si>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</si>
  <si>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</si>
  <si>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</si>
  <si>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</si>
  <si>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</si>
  <si>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</si>
  <si>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</si>
  <si>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</si>
  <si>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</si>
  <si>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</si>
  <si>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</si>
  <si>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</si>
  <si>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</si>
  <si>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</si>
  <si>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</si>
  <si>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</si>
  <si>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</si>
  <si>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</si>
  <si>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</si>
  <si>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</si>
  <si>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</si>
  <si>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</si>
  <si>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</si>
  <si>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</si>
  <si>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</si>
  <si>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</si>
  <si>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</si>
  <si>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</si>
  <si>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</si>
  <si>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</si>
  <si>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</si>
  <si>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</si>
  <si>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</si>
  <si>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</si>
  <si>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</si>
  <si>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</si>
  <si>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</si>
  <si>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</si>
  <si>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</si>
  <si>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</si>
  <si>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</si>
  <si>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</si>
  <si>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</si>
  <si>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</si>
  <si>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</si>
  <si>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</si>
  <si>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</si>
  <si>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</si>
  <si>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</si>
  <si>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</si>
  <si>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</si>
  <si>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</si>
  <si>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</si>
  <si>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</si>
  <si>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</si>
  <si>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</si>
  <si>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</si>
  <si>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</si>
  <si>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</si>
  <si>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</si>
  <si>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</si>
  <si>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</si>
  <si>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</si>
  <si>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</si>
  <si>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</si>
  <si>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</si>
  <si>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</si>
  <si>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</si>
  <si>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</si>
  <si>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</si>
  <si>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</si>
  <si>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</si>
  <si>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</si>
  <si>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</si>
  <si>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</si>
  <si>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</si>
  <si>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</si>
  <si>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</si>
  <si>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</si>
  <si>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</si>
  <si>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</si>
  <si>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</si>
  <si>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</si>
  <si>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</si>
  <si>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</si>
  <si>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</si>
  <si>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</si>
  <si>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</si>
  <si>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</si>
  <si>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</si>
  <si>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</si>
  <si>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</si>
  <si>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</si>
  <si>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</si>
  <si>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</si>
  <si>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</si>
  <si>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</si>
  <si>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</si>
  <si>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</si>
  <si>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</si>
  <si>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</si>
  <si>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</si>
  <si>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</si>
  <si>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</si>
  <si>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</si>
  <si>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</si>
  <si>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</si>
  <si>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</si>
  <si>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</si>
  <si>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</si>
  <si>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</si>
  <si>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</si>
  <si>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</si>
  <si>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</si>
  <si>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</si>
  <si>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</si>
  <si>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</si>
  <si>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</si>
  <si>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</si>
  <si>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</si>
  <si>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</si>
  <si>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</si>
  <si>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</si>
  <si>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</si>
  <si>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</si>
  <si>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</si>
  <si>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</si>
  <si>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</si>
  <si>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</si>
  <si>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</si>
  <si>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</si>
  <si>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</si>
  <si>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</si>
  <si>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</si>
  <si>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</si>
  <si>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</si>
  <si>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</si>
  <si>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</si>
  <si>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</si>
  <si>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</si>
  <si>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</si>
  <si>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</si>
  <si>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</si>
  <si>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</si>
  <si>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</si>
  <si>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</si>
  <si>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</si>
  <si>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</si>
  <si>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</si>
  <si>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</si>
  <si>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</si>
  <si>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</si>
  <si>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</si>
  <si>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</si>
  <si>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</si>
  <si>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</si>
  <si>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</si>
  <si>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</si>
  <si>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</si>
  <si>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</si>
  <si>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</si>
  <si>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</si>
  <si>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</si>
  <si>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</si>
  <si>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</si>
  <si>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</si>
  <si>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</si>
  <si>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</si>
  <si>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</si>
  <si>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</si>
  <si>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</si>
  <si>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</si>
  <si>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</si>
  <si>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</si>
  <si>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</si>
  <si>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</si>
  <si>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</si>
  <si>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</si>
  <si>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</si>
  <si>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</si>
  <si>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</si>
  <si>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</si>
  <si>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</si>
  <si>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</si>
  <si>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</si>
  <si>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</si>
  <si>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</si>
  <si>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</si>
  <si>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</si>
  <si>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</si>
  <si>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</si>
  <si>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</si>
  <si>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</si>
  <si>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</si>
  <si>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</si>
  <si>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</si>
  <si>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</si>
  <si>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</si>
  <si>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</si>
  <si>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</si>
  <si>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</si>
  <si>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</si>
  <si>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</si>
  <si>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</si>
  <si>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</si>
  <si>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</si>
  <si>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</si>
  <si>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</si>
  <si>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</si>
  <si>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</si>
  <si>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</si>
  <si>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</si>
  <si>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</si>
  <si>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</si>
  <si>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</si>
  <si>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</si>
  <si>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</si>
  <si>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</si>
  <si>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</si>
  <si>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</si>
  <si>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</si>
  <si>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</si>
  <si>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</si>
  <si>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</si>
  <si>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</si>
  <si>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</si>
  <si>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</si>
  <si>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</si>
  <si>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</si>
  <si>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</si>
  <si>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</si>
  <si>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</si>
  <si>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</si>
  <si>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</si>
  <si>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</si>
  <si>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</si>
  <si>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</si>
  <si>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</si>
  <si>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</si>
  <si>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</si>
  <si>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</si>
  <si>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</si>
  <si>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</si>
  <si>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</si>
  <si>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</si>
  <si>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</si>
  <si>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</si>
  <si>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</si>
  <si>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</si>
  <si>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</si>
  <si>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</si>
  <si>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</si>
  <si>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</si>
  <si>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</si>
  <si>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</si>
  <si>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</si>
  <si>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</si>
  <si>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</si>
  <si>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</si>
  <si>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</si>
  <si>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</si>
  <si>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</si>
  <si>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</si>
  <si>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</si>
  <si>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</si>
  <si>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</si>
  <si>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</si>
  <si>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</si>
  <si>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</si>
  <si>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</si>
  <si>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</si>
  <si>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</si>
  <si>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</si>
  <si>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</si>
  <si>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</si>
  <si>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</si>
  <si>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</si>
  <si>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</si>
  <si>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</si>
  <si>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</si>
  <si>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</si>
  <si>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</si>
  <si>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</si>
  <si>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</si>
  <si>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</si>
  <si>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</si>
  <si>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</si>
  <si>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</si>
  <si>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</si>
  <si>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</si>
  <si>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</si>
  <si>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</si>
  <si>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</si>
  <si>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</si>
  <si>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</si>
  <si>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</si>
  <si>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</si>
  <si>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</si>
  <si>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</si>
  <si>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</si>
  <si>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</si>
  <si>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</si>
  <si>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</si>
  <si>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</si>
  <si>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</si>
  <si>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</si>
  <si>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</si>
  <si>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</si>
  <si>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</si>
  <si>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</si>
  <si>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</si>
  <si>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</si>
  <si>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</si>
  <si>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</si>
  <si>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</si>
  <si>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</si>
  <si>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</si>
  <si>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</si>
  <si>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</si>
  <si>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</si>
  <si>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</si>
  <si>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</si>
  <si>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Gyermekvédelmi</t>
  </si>
  <si>
    <t>Törvény szerinti illetmények</t>
  </si>
  <si>
    <t>Hivatal</t>
  </si>
  <si>
    <t>Művelődési ház</t>
  </si>
  <si>
    <t>Nyugdíjas Klub</t>
  </si>
  <si>
    <t>Polgárőrség</t>
  </si>
  <si>
    <t>Iskola Erdélyi kirándulás</t>
  </si>
  <si>
    <t>Adat forintban</t>
  </si>
  <si>
    <t>Gondozási Központ összesen</t>
  </si>
  <si>
    <t xml:space="preserve"> Háziorvosi, fogorvosi , védönöi alapellátás</t>
  </si>
  <si>
    <t>ebből: Földalapú támogatás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</si>
  <si>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</si>
  <si>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</si>
  <si>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</si>
  <si>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</si>
  <si>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</si>
  <si>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Oroházi Kistérség</t>
  </si>
  <si>
    <t>AIKIDÓ</t>
  </si>
  <si>
    <t>Gondozási központ</t>
  </si>
  <si>
    <t>Állagmegóvás Pártház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</si>
  <si>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</si>
  <si>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</si>
  <si>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</si>
  <si>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</si>
  <si>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</si>
  <si>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</si>
  <si>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</si>
  <si>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</si>
  <si>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</si>
  <si>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</si>
  <si>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2018. I félévi  költségvetési  bevételei</t>
  </si>
  <si>
    <t>2018.I.FÉLÉVI BEVÉTELEK ÖSSZESEN:</t>
  </si>
  <si>
    <t xml:space="preserve"> 2018. I. félévi költségvetési bevételek</t>
  </si>
  <si>
    <t>2018. I. félévi  költségvetési bevételek</t>
  </si>
  <si>
    <t xml:space="preserve"> 2018. I. félévi költségvetési  bevételek</t>
  </si>
  <si>
    <t>2018. I. félévi költségvetési bevételek</t>
  </si>
  <si>
    <t>2018. I. félévi  költségvetési  bevételek</t>
  </si>
  <si>
    <t xml:space="preserve">2018. I. FÉLÉVI KÖLTSÉGVETÉSI BEVÉTELEK </t>
  </si>
  <si>
    <t>GÁDOROS 2018. I. félévi költségvetési kiadásai</t>
  </si>
  <si>
    <t xml:space="preserve"> 2018. I. félévi  költségvetés kiadásai</t>
  </si>
  <si>
    <t>2018. I. félévi költségvetés kiadásai</t>
  </si>
  <si>
    <t>2018. I. félévi  költségvetés kiadásai</t>
  </si>
  <si>
    <t>2018. I. félévi  költségvetés kiadások</t>
  </si>
  <si>
    <t>2018. I. félévi költségvetés felhalmozási kiadásai</t>
  </si>
  <si>
    <t>2018. I. félévi költségvetés felújítási kiadásai</t>
  </si>
  <si>
    <t>Önkormányzat által nyújtott 2018. I. félévi költségvetés támogatási kiadásai</t>
  </si>
  <si>
    <t>Társadalom és szociálpolitikai juttatás 2018. I. félévi költségv. kiadásai</t>
  </si>
  <si>
    <t>2018. I. félévi költségvetés működési és felhalmozási bevételek és kiadások mérlegszerű bemutatása</t>
  </si>
  <si>
    <t>Gádoros Nagyközség Önkormányzata és intézményei dolgozói létszámának alakulása 2018. I. félévi költségvetésben</t>
  </si>
  <si>
    <t>Gádoros Nagyközség Önkormányzata 2018. I. félévi összesített adatai intézmény finanszírozáshoz</t>
  </si>
  <si>
    <t>Gádoros Nagyközségi Önkormányzat 2018. I. félévi mérlege</t>
  </si>
  <si>
    <t>fél évi</t>
  </si>
  <si>
    <t>Közfoglalkoztatás</t>
  </si>
  <si>
    <t>Egyéb felhalmozási célú támogatás</t>
  </si>
  <si>
    <t>Óvodás és islolás gyermekek színház lát</t>
  </si>
  <si>
    <t xml:space="preserve">2017. évi maradék kríziskeret </t>
  </si>
  <si>
    <t>Tüzelő vásárlás, karácsonyi csomagok</t>
  </si>
  <si>
    <t>Birkafesztivál</t>
  </si>
  <si>
    <t>Kereszt állítás</t>
  </si>
  <si>
    <t>Gádorosi Motorosok</t>
  </si>
  <si>
    <t>Oros Kémyén Bt.</t>
  </si>
  <si>
    <t>Bölcsöde kialakításához szükséges előkészületek</t>
  </si>
  <si>
    <t>TOP Piac gazdaságfejlesztés</t>
  </si>
  <si>
    <t>TOP-os pályázatok</t>
  </si>
  <si>
    <t>Kártyaolvasó, router</t>
  </si>
  <si>
    <t>Szén-monoxid érzékelő</t>
  </si>
  <si>
    <t>Nyomtató, mobiltelefon</t>
  </si>
  <si>
    <t>Ventilátor</t>
  </si>
  <si>
    <t>Kártyaolvasók</t>
  </si>
  <si>
    <t>TOP-os pályázat gondozási közp.</t>
  </si>
  <si>
    <t>Hangosítás</t>
  </si>
  <si>
    <t>Bútorok Pártház</t>
  </si>
  <si>
    <t>START</t>
  </si>
  <si>
    <t>Laudini Ghibhi 95 traktor</t>
  </si>
  <si>
    <t xml:space="preserve"> 2018. I.félévi költségvetési bevételek</t>
  </si>
  <si>
    <t xml:space="preserve">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</si>
</sst>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" fillId="0" borderId="0"/>
  </cellStyleXfs>
  <cellXfs count="39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Alignment="1">
      <alignment horizontal="centerContinuous"/>
    </xf>
    <xf numFmtId="0" fontId="7" fillId="0" borderId="1" xfId="0" applyFont="1" applyBorder="1"/>
    <xf numFmtId="3" fontId="7" fillId="0" borderId="1" xfId="0" applyNumberFormat="1" applyFont="1" applyBorder="1"/>
    <xf numFmtId="3" fontId="0" fillId="0" borderId="1" xfId="0" applyNumberFormat="1" applyBorder="1"/>
    <xf numFmtId="0" fontId="8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/>
    </xf>
    <xf numFmtId="0" fontId="11" fillId="0" borderId="1" xfId="0" applyFont="1" applyBorder="1"/>
    <xf numFmtId="3" fontId="11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3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Continuous"/>
    </xf>
    <xf numFmtId="0" fontId="15" fillId="0" borderId="1" xfId="0" applyFont="1" applyBorder="1"/>
    <xf numFmtId="3" fontId="7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7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4" fillId="0" borderId="0" xfId="0" applyFont="1"/>
    <xf numFmtId="0" fontId="9" fillId="0" borderId="1" xfId="0" applyFont="1" applyBorder="1"/>
    <xf numFmtId="0" fontId="0" fillId="0" borderId="4" xfId="0" applyBorder="1"/>
    <xf numFmtId="0" fontId="0" fillId="0" borderId="5" xfId="0" applyBorder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7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7" fillId="0" borderId="1" xfId="0" applyNumberFormat="1" applyFont="1" applyBorder="1"/>
    <xf numFmtId="3" fontId="16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8" fillId="0" borderId="0" xfId="0" applyFont="1" applyAlignment="1">
      <alignment horizontal="centerContinuous"/>
    </xf>
    <xf numFmtId="49" fontId="11" fillId="0" borderId="1" xfId="0" applyNumberFormat="1" applyFont="1" applyBorder="1"/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7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5" xfId="0" applyNumberFormat="1" applyFont="1" applyBorder="1"/>
    <xf numFmtId="3" fontId="7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7" fillId="0" borderId="3" xfId="0" applyFont="1" applyBorder="1" applyAlignment="1">
      <alignment horizontal="centerContinuous"/>
    </xf>
    <xf numFmtId="0" fontId="7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6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wrapText="1"/>
    </xf>
    <xf numFmtId="3" fontId="0" fillId="0" borderId="0" xfId="0" quotePrefix="1" applyNumberFormat="1" applyBorder="1"/>
    <xf numFmtId="0" fontId="16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3" fontId="7" fillId="0" borderId="1" xfId="0" quotePrefix="1" applyNumberFormat="1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2" fillId="0" borderId="1" xfId="0" applyNumberFormat="1" applyFont="1" applyBorder="1"/>
    <xf numFmtId="0" fontId="0" fillId="0" borderId="0" xfId="0" applyAlignment="1"/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10" fontId="12" fillId="0" borderId="1" xfId="0" applyNumberFormat="1" applyFont="1" applyBorder="1"/>
    <xf numFmtId="0" fontId="14" fillId="0" borderId="1" xfId="0" applyFont="1" applyBorder="1"/>
    <xf numFmtId="0" fontId="18" fillId="0" borderId="0" xfId="0" applyFont="1"/>
    <xf numFmtId="0" fontId="10" fillId="0" borderId="1" xfId="0" applyFont="1" applyBorder="1"/>
    <xf numFmtId="0" fontId="7" fillId="0" borderId="6" xfId="0" applyFont="1" applyFill="1" applyBorder="1" applyAlignment="1">
      <alignment wrapText="1"/>
    </xf>
    <xf numFmtId="3" fontId="7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4" fillId="0" borderId="1" xfId="0" applyNumberFormat="1" applyFont="1" applyBorder="1"/>
    <xf numFmtId="10" fontId="6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7" fillId="0" borderId="1" xfId="0" applyNumberFormat="1" applyFont="1" applyFill="1" applyBorder="1" applyAlignment="1">
      <alignment horizontal="right" wrapText="1"/>
    </xf>
    <xf numFmtId="0" fontId="9" fillId="0" borderId="0" xfId="0" applyFont="1"/>
    <xf numFmtId="0" fontId="0" fillId="0" borderId="19" xfId="0" applyBorder="1"/>
    <xf numFmtId="0" fontId="20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/>
    <xf numFmtId="0" fontId="9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6" fillId="0" borderId="1" xfId="0" applyFont="1" applyBorder="1" applyAlignment="1">
      <alignment horizontal="center" vertical="justify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top" wrapText="1" shrinkToFit="1"/>
    </xf>
    <xf numFmtId="164" fontId="9" fillId="0" borderId="1" xfId="1" applyNumberFormat="1" applyFont="1" applyBorder="1"/>
    <xf numFmtId="164" fontId="9" fillId="0" borderId="1" xfId="0" applyNumberFormat="1" applyFont="1" applyBorder="1"/>
    <xf numFmtId="164" fontId="16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6" fillId="0" borderId="1" xfId="0" applyFont="1" applyBorder="1"/>
    <xf numFmtId="0" fontId="6" fillId="0" borderId="1" xfId="2" applyBorder="1"/>
    <xf numFmtId="0" fontId="0" fillId="0" borderId="1" xfId="0" applyBorder="1" applyAlignment="1">
      <alignment horizontal="left" vertical="top"/>
    </xf>
    <xf numFmtId="0" fontId="14" fillId="0" borderId="0" xfId="0" applyFont="1" applyAlignment="1">
      <alignment horizontal="center"/>
    </xf>
    <xf numFmtId="0" fontId="7" fillId="0" borderId="4" xfId="0" applyFont="1" applyBorder="1" applyAlignment="1">
      <alignment horizontal="centerContinuous"/>
    </xf>
    <xf numFmtId="0" fontId="14" fillId="0" borderId="0" xfId="0" applyFont="1" applyAlignment="1"/>
    <xf numFmtId="0" fontId="7" fillId="0" borderId="1" xfId="2" applyFont="1" applyBorder="1"/>
    <xf numFmtId="9" fontId="6" fillId="0" borderId="0" xfId="4" applyFont="1" applyBorder="1"/>
    <xf numFmtId="3" fontId="6" fillId="0" borderId="1" xfId="0" applyNumberFormat="1" applyFont="1" applyBorder="1"/>
    <xf numFmtId="10" fontId="6" fillId="0" borderId="1" xfId="0" applyNumberFormat="1" applyFont="1" applyBorder="1"/>
    <xf numFmtId="0" fontId="9" fillId="0" borderId="6" xfId="0" applyFont="1" applyBorder="1" applyAlignment="1">
      <alignment wrapText="1"/>
    </xf>
    <xf numFmtId="3" fontId="7" fillId="2" borderId="1" xfId="0" quotePrefix="1" applyNumberFormat="1" applyFont="1" applyFill="1" applyBorder="1"/>
    <xf numFmtId="10" fontId="7" fillId="0" borderId="4" xfId="0" applyNumberFormat="1" applyFont="1" applyBorder="1"/>
    <xf numFmtId="10" fontId="12" fillId="0" borderId="4" xfId="0" applyNumberFormat="1" applyFont="1" applyBorder="1"/>
    <xf numFmtId="3" fontId="0" fillId="0" borderId="0" xfId="0" applyNumberFormat="1" applyFill="1" applyBorder="1"/>
    <xf numFmtId="0" fontId="16" fillId="0" borderId="4" xfId="0" applyFont="1" applyFill="1" applyBorder="1" applyAlignment="1">
      <alignment horizontal="center" wrapText="1"/>
    </xf>
    <xf numFmtId="9" fontId="12" fillId="0" borderId="4" xfId="3" applyFont="1" applyBorder="1"/>
    <xf numFmtId="9" fontId="7" fillId="0" borderId="4" xfId="3" applyFont="1" applyBorder="1"/>
    <xf numFmtId="10" fontId="0" fillId="0" borderId="4" xfId="0" applyNumberFormat="1" applyBorder="1"/>
    <xf numFmtId="164" fontId="9" fillId="0" borderId="0" xfId="0" applyNumberFormat="1" applyFont="1" applyAlignment="1">
      <alignment horizontal="right"/>
    </xf>
    <xf numFmtId="164" fontId="9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1" fillId="0" borderId="0" xfId="0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4" fillId="0" borderId="0" xfId="6"/>
    <xf numFmtId="0" fontId="4" fillId="0" borderId="1" xfId="6" applyBorder="1" applyAlignment="1">
      <alignment horizontal="center"/>
    </xf>
    <xf numFmtId="0" fontId="4" fillId="0" borderId="1" xfId="6" applyBorder="1" applyAlignment="1">
      <alignment vertical="center"/>
    </xf>
    <xf numFmtId="0" fontId="4" fillId="0" borderId="1" xfId="6" applyBorder="1" applyAlignment="1">
      <alignment horizontal="center" wrapText="1"/>
    </xf>
    <xf numFmtId="0" fontId="4" fillId="0" borderId="1" xfId="6" applyBorder="1" applyAlignment="1">
      <alignment horizontal="center" vertical="center"/>
    </xf>
    <xf numFmtId="0" fontId="4" fillId="0" borderId="1" xfId="6" applyBorder="1" applyAlignment="1">
      <alignment horizontal="center" vertical="center" wrapText="1"/>
    </xf>
    <xf numFmtId="0" fontId="4" fillId="0" borderId="1" xfId="6" applyBorder="1"/>
    <xf numFmtId="3" fontId="4" fillId="0" borderId="1" xfId="6" applyNumberFormat="1" applyBorder="1"/>
    <xf numFmtId="0" fontId="23" fillId="0" borderId="1" xfId="6" applyFont="1" applyBorder="1"/>
    <xf numFmtId="0" fontId="23" fillId="0" borderId="1" xfId="6" applyFont="1" applyBorder="1" applyAlignment="1">
      <alignment wrapText="1"/>
    </xf>
    <xf numFmtId="0" fontId="23" fillId="0" borderId="0" xfId="6" applyFont="1" applyAlignment="1">
      <alignment horizontal="centerContinuous"/>
    </xf>
    <xf numFmtId="0" fontId="4" fillId="0" borderId="0" xfId="6" applyAlignment="1">
      <alignment horizontal="centerContinuous"/>
    </xf>
    <xf numFmtId="0" fontId="23" fillId="0" borderId="0" xfId="6" applyFont="1" applyAlignment="1">
      <alignment horizontal="center"/>
    </xf>
    <xf numFmtId="0" fontId="23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/>
    </xf>
    <xf numFmtId="3" fontId="23" fillId="0" borderId="1" xfId="6" applyNumberFormat="1" applyFont="1" applyBorder="1"/>
    <xf numFmtId="0" fontId="4" fillId="0" borderId="1" xfId="6" applyBorder="1" applyAlignment="1">
      <alignment wrapText="1"/>
    </xf>
    <xf numFmtId="0" fontId="4" fillId="0" borderId="1" xfId="6" applyFont="1" applyBorder="1" applyAlignment="1">
      <alignment wrapText="1"/>
    </xf>
    <xf numFmtId="3" fontId="4" fillId="0" borderId="1" xfId="6" applyNumberFormat="1" applyFont="1" applyBorder="1"/>
    <xf numFmtId="0" fontId="23" fillId="0" borderId="1" xfId="6" applyFont="1" applyBorder="1" applyAlignment="1">
      <alignment horizontal="center" wrapText="1"/>
    </xf>
    <xf numFmtId="3" fontId="4" fillId="0" borderId="0" xfId="6" applyNumberFormat="1"/>
    <xf numFmtId="0" fontId="4" fillId="0" borderId="0" xfId="6" applyAlignment="1">
      <alignment horizontal="center" vertical="center"/>
    </xf>
    <xf numFmtId="0" fontId="23" fillId="0" borderId="0" xfId="6" applyFont="1"/>
    <xf numFmtId="0" fontId="23" fillId="0" borderId="1" xfId="6" applyFont="1" applyBorder="1" applyAlignment="1">
      <alignment horizontal="center" vertical="center"/>
    </xf>
    <xf numFmtId="49" fontId="4" fillId="0" borderId="1" xfId="6" applyNumberFormat="1" applyBorder="1"/>
    <xf numFmtId="49" fontId="4" fillId="0" borderId="1" xfId="6" applyNumberFormat="1" applyBorder="1" applyAlignment="1">
      <alignment horizontal="center"/>
    </xf>
    <xf numFmtId="49" fontId="23" fillId="0" borderId="1" xfId="6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0" fillId="0" borderId="6" xfId="0" applyFill="1" applyBorder="1"/>
    <xf numFmtId="0" fontId="19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0" fillId="0" borderId="1" xfId="0" applyNumberFormat="1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3" fillId="0" borderId="0" xfId="0" applyFont="1" applyAlignment="1">
      <alignment horizontal="centerContinuous"/>
    </xf>
    <xf numFmtId="0" fontId="6" fillId="0" borderId="1" xfId="0" applyFont="1" applyBorder="1" applyAlignment="1">
      <alignment horizontal="centerContinuous" vertical="center" wrapText="1"/>
    </xf>
    <xf numFmtId="3" fontId="6" fillId="0" borderId="1" xfId="0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3" fontId="7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12" xfId="0" applyBorder="1"/>
    <xf numFmtId="0" fontId="6" fillId="0" borderId="13" xfId="0" applyFont="1" applyBorder="1"/>
    <xf numFmtId="0" fontId="7" fillId="0" borderId="12" xfId="0" applyFont="1" applyBorder="1"/>
    <xf numFmtId="0" fontId="7" fillId="0" borderId="13" xfId="0" applyFont="1" applyBorder="1"/>
    <xf numFmtId="3" fontId="7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7" fillId="0" borderId="7" xfId="0" applyNumberFormat="1" applyFont="1" applyBorder="1"/>
    <xf numFmtId="0" fontId="6" fillId="0" borderId="1" xfId="0" applyFont="1" applyBorder="1" applyAlignment="1"/>
    <xf numFmtId="0" fontId="6" fillId="0" borderId="1" xfId="0" applyFont="1" applyFill="1" applyBorder="1"/>
    <xf numFmtId="49" fontId="6" fillId="0" borderId="1" xfId="0" applyNumberFormat="1" applyFont="1" applyBorder="1"/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0" fillId="0" borderId="5" xfId="0" applyBorder="1" applyAlignment="1"/>
    <xf numFmtId="3" fontId="6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9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7" fillId="0" borderId="1" xfId="0" applyNumberFormat="1" applyFont="1" applyBorder="1" applyAlignment="1">
      <alignment horizontal="right" wrapText="1"/>
    </xf>
    <xf numFmtId="3" fontId="2" fillId="0" borderId="0" xfId="6" applyNumberFormat="1" applyFont="1"/>
    <xf numFmtId="0" fontId="1" fillId="0" borderId="1" xfId="6" applyFont="1" applyBorder="1" applyAlignment="1">
      <alignment horizontal="center"/>
    </xf>
    <xf numFmtId="0" fontId="6" fillId="0" borderId="6" xfId="0" applyFont="1" applyFill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6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5" xfId="0" applyFont="1" applyBorder="1" applyAlignment="1"/>
    <xf numFmtId="0" fontId="10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6" fillId="0" borderId="8" xfId="0" applyNumberFormat="1" applyFont="1" applyFill="1" applyBorder="1" applyAlignment="1">
      <alignment horizontal="right" vertical="center" wrapText="1"/>
    </xf>
    <xf numFmtId="10" fontId="6" fillId="0" borderId="2" xfId="0" applyNumberFormat="1" applyFont="1" applyFill="1" applyBorder="1" applyAlignment="1">
      <alignment horizontal="righ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7" fillId="0" borderId="2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16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3" fillId="0" borderId="0" xfId="6" applyFont="1" applyAlignment="1">
      <alignment horizontal="center"/>
    </xf>
    <xf numFmtId="0" fontId="3" fillId="0" borderId="19" xfId="6" applyFont="1" applyBorder="1" applyAlignment="1">
      <alignment horizontal="center"/>
    </xf>
    <xf numFmtId="0" fontId="4" fillId="0" borderId="19" xfId="6" applyBorder="1" applyAlignment="1">
      <alignment horizontal="center"/>
    </xf>
    <xf numFmtId="0" fontId="23" fillId="0" borderId="1" xfId="6" applyFont="1" applyBorder="1" applyAlignment="1">
      <alignment horizontal="center"/>
    </xf>
    <xf numFmtId="0" fontId="23" fillId="0" borderId="8" xfId="6" applyFont="1" applyBorder="1" applyAlignment="1">
      <alignment horizontal="center" vertical="center"/>
    </xf>
    <xf numFmtId="0" fontId="23" fillId="0" borderId="2" xfId="6" applyFont="1" applyBorder="1" applyAlignment="1">
      <alignment horizontal="center" vertical="center"/>
    </xf>
    <xf numFmtId="0" fontId="4" fillId="0" borderId="1" xfId="6" applyFont="1" applyBorder="1" applyAlignment="1">
      <alignment horizontal="center"/>
    </xf>
    <xf numFmtId="0" fontId="4" fillId="0" borderId="1" xfId="6" applyBorder="1" applyAlignment="1">
      <alignment horizontal="center"/>
    </xf>
    <xf numFmtId="0" fontId="23" fillId="0" borderId="19" xfId="6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 xr:uid="{00000000-0005-0000-0000-000002000000}"/>
    <cellStyle name="Normál 3" xfId="5" xr:uid="{00000000-0005-0000-0000-000003000000}"/>
    <cellStyle name="Normál 3 2" xfId="6" xr:uid="{00000000-0005-0000-0000-000004000000}"/>
    <cellStyle name="Százalék" xfId="3" builtinId="5"/>
    <cellStyle name="Százalék 2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237 144 723</c:v>
                  </c:pt>
                  <c:pt idx="2">
                    <c:v>237 144 723</c:v>
                  </c:pt>
                  <c:pt idx="4">
                    <c:v>47 643 804</c:v>
                  </c:pt>
                  <c:pt idx="11">
                    <c:v>47 643 804</c:v>
                  </c:pt>
                  <c:pt idx="12">
                    <c:v>23 784 250</c:v>
                  </c:pt>
                  <c:pt idx="13">
                    <c:v>83 551 121</c:v>
                  </c:pt>
                  <c:pt idx="14">
                    <c:v>28 098 657</c:v>
                  </c:pt>
                  <c:pt idx="15">
                    <c:v>420 000</c:v>
                  </c:pt>
                  <c:pt idx="16">
                    <c:v>5 181 690</c:v>
                  </c:pt>
                  <c:pt idx="17">
                    <c:v>987 300</c:v>
                  </c:pt>
                  <c:pt idx="18">
                    <c:v>142 023 018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150 552 176</c:v>
                  </c:pt>
                  <c:pt idx="38">
                    <c:v>35 920 490</c:v>
                  </c:pt>
                  <c:pt idx="39">
                    <c:v>186 472 666</c:v>
                  </c:pt>
                  <c:pt idx="40">
                    <c:v>18 757 127</c:v>
                  </c:pt>
                  <c:pt idx="47">
                    <c:v>5 069 826</c:v>
                  </c:pt>
                  <c:pt idx="50">
                    <c:v>23 826 953</c:v>
                  </c:pt>
                  <c:pt idx="51">
                    <c:v>1 000 000</c:v>
                  </c:pt>
                  <c:pt idx="52">
                    <c:v>15 976 000</c:v>
                  </c:pt>
                  <c:pt idx="53">
                    <c:v> </c:v>
                  </c:pt>
                  <c:pt idx="54">
                    <c:v>5 000 000</c:v>
                  </c:pt>
                  <c:pt idx="55">
                    <c:v>9 826 137</c:v>
                  </c:pt>
                  <c:pt idx="56">
                    <c:v>31 802 137</c:v>
                  </c:pt>
                  <c:pt idx="57">
                    <c:v>717 932 786</c:v>
                  </c:pt>
                </c:lvl>
                <c:lvl>
                  <c:pt idx="0">
                    <c:v>Eredeti </c:v>
                  </c:pt>
                  <c:pt idx="1">
                    <c:v>185 124 255</c:v>
                  </c:pt>
                  <c:pt idx="2">
                    <c:v>185 124 255</c:v>
                  </c:pt>
                  <c:pt idx="4">
                    <c:v>36 494 810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36 494 810</c:v>
                  </c:pt>
                  <c:pt idx="12">
                    <c:v>22 669 000</c:v>
                  </c:pt>
                  <c:pt idx="13">
                    <c:v>73 364 000</c:v>
                  </c:pt>
                  <c:pt idx="14">
                    <c:v>26 507 360</c:v>
                  </c:pt>
                  <c:pt idx="15">
                    <c:v>420 000</c:v>
                  </c:pt>
                  <c:pt idx="16">
                    <c:v>3 288 000</c:v>
                  </c:pt>
                  <c:pt idx="17">
                    <c:v>1 000 000</c:v>
                  </c:pt>
                  <c:pt idx="18">
                    <c:v>127 248 360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1 967 400</c:v>
                  </c:pt>
                  <c:pt idx="38">
                    <c:v>532 600</c:v>
                  </c:pt>
                  <c:pt idx="39">
                    <c:v>2 500 000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15 976 000</c:v>
                  </c:pt>
                  <c:pt idx="53">
                    <c:v> </c:v>
                  </c:pt>
                  <c:pt idx="54">
                    <c:v>5 000 000</c:v>
                  </c:pt>
                  <c:pt idx="56">
                    <c:v>21 976 000</c:v>
                  </c:pt>
                  <c:pt idx="57">
                    <c:v>422 362 910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142638258</c:v>
                </c:pt>
                <c:pt idx="2">
                  <c:v>142638258</c:v>
                </c:pt>
                <c:pt idx="4">
                  <c:v>24421791</c:v>
                </c:pt>
                <c:pt idx="7">
                  <c:v>559843</c:v>
                </c:pt>
                <c:pt idx="8">
                  <c:v>160034</c:v>
                </c:pt>
                <c:pt idx="9">
                  <c:v>1510354</c:v>
                </c:pt>
                <c:pt idx="10">
                  <c:v>493282</c:v>
                </c:pt>
                <c:pt idx="11">
                  <c:v>27145304</c:v>
                </c:pt>
                <c:pt idx="12">
                  <c:v>9861204</c:v>
                </c:pt>
                <c:pt idx="13">
                  <c:v>39949153</c:v>
                </c:pt>
                <c:pt idx="14">
                  <c:v>14090738</c:v>
                </c:pt>
                <c:pt idx="15">
                  <c:v>156529</c:v>
                </c:pt>
                <c:pt idx="16">
                  <c:v>3882106</c:v>
                </c:pt>
                <c:pt idx="18">
                  <c:v>67939730</c:v>
                </c:pt>
                <c:pt idx="20">
                  <c:v>16230972</c:v>
                </c:pt>
                <c:pt idx="23">
                  <c:v>1147859</c:v>
                </c:pt>
                <c:pt idx="24">
                  <c:v>17378831</c:v>
                </c:pt>
                <c:pt idx="35">
                  <c:v>3137926</c:v>
                </c:pt>
                <c:pt idx="38">
                  <c:v>820591</c:v>
                </c:pt>
                <c:pt idx="39">
                  <c:v>3958517</c:v>
                </c:pt>
                <c:pt idx="40">
                  <c:v>11732068</c:v>
                </c:pt>
                <c:pt idx="47">
                  <c:v>3167659</c:v>
                </c:pt>
                <c:pt idx="50">
                  <c:v>14899727</c:v>
                </c:pt>
                <c:pt idx="51">
                  <c:v>400000</c:v>
                </c:pt>
                <c:pt idx="55">
                  <c:v>9826137</c:v>
                </c:pt>
                <c:pt idx="56">
                  <c:v>10226137</c:v>
                </c:pt>
                <c:pt idx="57">
                  <c:v>284186504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48-4A0A-9A38-E62D51A4C027}"/>
            </c:ext>
          </c:extLst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237 144 723</c:v>
                  </c:pt>
                  <c:pt idx="2">
                    <c:v>237 144 723</c:v>
                  </c:pt>
                  <c:pt idx="4">
                    <c:v>47 643 804</c:v>
                  </c:pt>
                  <c:pt idx="11">
                    <c:v>47 643 804</c:v>
                  </c:pt>
                  <c:pt idx="12">
                    <c:v>23 784 250</c:v>
                  </c:pt>
                  <c:pt idx="13">
                    <c:v>83 551 121</c:v>
                  </c:pt>
                  <c:pt idx="14">
                    <c:v>28 098 657</c:v>
                  </c:pt>
                  <c:pt idx="15">
                    <c:v>420 000</c:v>
                  </c:pt>
                  <c:pt idx="16">
                    <c:v>5 181 690</c:v>
                  </c:pt>
                  <c:pt idx="17">
                    <c:v>987 300</c:v>
                  </c:pt>
                  <c:pt idx="18">
                    <c:v>142 023 018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150 552 176</c:v>
                  </c:pt>
                  <c:pt idx="38">
                    <c:v>35 920 490</c:v>
                  </c:pt>
                  <c:pt idx="39">
                    <c:v>186 472 666</c:v>
                  </c:pt>
                  <c:pt idx="40">
                    <c:v>18 757 127</c:v>
                  </c:pt>
                  <c:pt idx="47">
                    <c:v>5 069 826</c:v>
                  </c:pt>
                  <c:pt idx="50">
                    <c:v>23 826 953</c:v>
                  </c:pt>
                  <c:pt idx="51">
                    <c:v>1 000 000</c:v>
                  </c:pt>
                  <c:pt idx="52">
                    <c:v>15 976 000</c:v>
                  </c:pt>
                  <c:pt idx="53">
                    <c:v> </c:v>
                  </c:pt>
                  <c:pt idx="54">
                    <c:v>5 000 000</c:v>
                  </c:pt>
                  <c:pt idx="55">
                    <c:v>9 826 137</c:v>
                  </c:pt>
                  <c:pt idx="56">
                    <c:v>31 802 137</c:v>
                  </c:pt>
                  <c:pt idx="57">
                    <c:v>717 932 786</c:v>
                  </c:pt>
                </c:lvl>
                <c:lvl>
                  <c:pt idx="0">
                    <c:v>Eredeti </c:v>
                  </c:pt>
                  <c:pt idx="1">
                    <c:v>185 124 255</c:v>
                  </c:pt>
                  <c:pt idx="2">
                    <c:v>185 124 255</c:v>
                  </c:pt>
                  <c:pt idx="4">
                    <c:v>36 494 810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36 494 810</c:v>
                  </c:pt>
                  <c:pt idx="12">
                    <c:v>22 669 000</c:v>
                  </c:pt>
                  <c:pt idx="13">
                    <c:v>73 364 000</c:v>
                  </c:pt>
                  <c:pt idx="14">
                    <c:v>26 507 360</c:v>
                  </c:pt>
                  <c:pt idx="15">
                    <c:v>420 000</c:v>
                  </c:pt>
                  <c:pt idx="16">
                    <c:v>3 288 000</c:v>
                  </c:pt>
                  <c:pt idx="17">
                    <c:v>1 000 000</c:v>
                  </c:pt>
                  <c:pt idx="18">
                    <c:v>127 248 360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1 967 400</c:v>
                  </c:pt>
                  <c:pt idx="38">
                    <c:v>532 600</c:v>
                  </c:pt>
                  <c:pt idx="39">
                    <c:v>2 500 000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15 976 000</c:v>
                  </c:pt>
                  <c:pt idx="53">
                    <c:v> </c:v>
                  </c:pt>
                  <c:pt idx="54">
                    <c:v>5 000 000</c:v>
                  </c:pt>
                  <c:pt idx="56">
                    <c:v>21 976 000</c:v>
                  </c:pt>
                  <c:pt idx="57">
                    <c:v>422 362 910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0.60148189761743087</c:v>
                </c:pt>
                <c:pt idx="2">
                  <c:v>0.60148189761743087</c:v>
                </c:pt>
                <c:pt idx="4">
                  <c:v>0.51259112307657051</c:v>
                </c:pt>
                <c:pt idx="11">
                  <c:v>0.56975517739935289</c:v>
                </c:pt>
                <c:pt idx="12">
                  <c:v>0.41461067723388378</c:v>
                </c:pt>
                <c:pt idx="13">
                  <c:v>0.4781402394349682</c:v>
                </c:pt>
                <c:pt idx="14">
                  <c:v>0.50147371812111874</c:v>
                </c:pt>
                <c:pt idx="15">
                  <c:v>0.37268809523809526</c:v>
                </c:pt>
                <c:pt idx="16">
                  <c:v>0.74919688364220938</c:v>
                </c:pt>
                <c:pt idx="17">
                  <c:v>0</c:v>
                </c:pt>
                <c:pt idx="18">
                  <c:v>0.47837125950949727</c:v>
                </c:pt>
                <c:pt idx="20" formatCode="0.00%">
                  <c:v>0.58267418150488226</c:v>
                </c:pt>
                <c:pt idx="23" formatCode="0.00%">
                  <c:v>5.4237711794631174E-2</c:v>
                </c:pt>
                <c:pt idx="24" formatCode="0.00%">
                  <c:v>0.35452904084977638</c:v>
                </c:pt>
                <c:pt idx="35" formatCode="0.00%">
                  <c:v>2.0842780777874641E-2</c:v>
                </c:pt>
                <c:pt idx="38" formatCode="0.00%">
                  <c:v>2.2844649390918664E-2</c:v>
                </c:pt>
                <c:pt idx="39" formatCode="0.00%">
                  <c:v>2.122840352376364E-2</c:v>
                </c:pt>
                <c:pt idx="40" formatCode="0.00%">
                  <c:v>0.62547254704838329</c:v>
                </c:pt>
                <c:pt idx="47" formatCode="0.00%">
                  <c:v>0.6248062556782028</c:v>
                </c:pt>
                <c:pt idx="50" formatCode="0.00%">
                  <c:v>0.62533077561365069</c:v>
                </c:pt>
                <c:pt idx="51" formatCode="0.00%">
                  <c:v>0.4</c:v>
                </c:pt>
                <c:pt idx="55" formatCode="0.00%">
                  <c:v>1</c:v>
                </c:pt>
                <c:pt idx="56" formatCode="0.00%">
                  <c:v>0.32155502631788552</c:v>
                </c:pt>
                <c:pt idx="57" formatCode="0.00%">
                  <c:v>0.39583998605685633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48-4A0A-9A38-E62D51A4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090224"/>
        <c:axId val="198090616"/>
      </c:barChart>
      <c:catAx>
        <c:axId val="19809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090616"/>
        <c:crosses val="autoZero"/>
        <c:auto val="1"/>
        <c:lblAlgn val="ctr"/>
        <c:lblOffset val="100"/>
        <c:noMultiLvlLbl val="0"/>
      </c:catAx>
      <c:valAx>
        <c:axId val="19809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09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4"/>
  <sheetViews>
    <sheetView showWhiteSpace="0" view="pageLayout" topLeftCell="A19" zoomScaleNormal="100" workbookViewId="0">
      <selection activeCell="B32" sqref="B32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215</v>
      </c>
      <c r="B2" s="5"/>
      <c r="C2" s="5"/>
      <c r="D2" s="5"/>
      <c r="E2" s="30"/>
    </row>
    <row r="3" spans="1:7" ht="15.75" x14ac:dyDescent="0.25">
      <c r="A3" s="5" t="s">
        <v>615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5" t="s">
        <v>292</v>
      </c>
      <c r="E5" s="266"/>
    </row>
    <row r="6" spans="1:7" x14ac:dyDescent="0.2">
      <c r="A6" s="259" t="s">
        <v>2</v>
      </c>
      <c r="B6" s="261" t="s">
        <v>1</v>
      </c>
      <c r="C6" s="262"/>
      <c r="D6" s="262"/>
      <c r="E6" s="263"/>
      <c r="F6" s="264"/>
    </row>
    <row r="7" spans="1:7" ht="33.75" customHeight="1" x14ac:dyDescent="0.2">
      <c r="A7" s="260"/>
      <c r="B7" s="29" t="s">
        <v>0</v>
      </c>
      <c r="C7" s="29" t="s">
        <v>5</v>
      </c>
      <c r="D7" s="29" t="s">
        <v>125</v>
      </c>
      <c r="E7" s="252" t="s">
        <v>126</v>
      </c>
      <c r="F7" s="264"/>
    </row>
    <row r="8" spans="1:7" ht="18" customHeight="1" x14ac:dyDescent="0.25">
      <c r="A8" s="113" t="s">
        <v>3</v>
      </c>
      <c r="B8" s="7">
        <f>SUM(B9+B17+B23)</f>
        <v>403645279</v>
      </c>
      <c r="C8" s="7">
        <f>SUM(C9+C17+C23+C22)</f>
        <v>440108680</v>
      </c>
      <c r="D8" s="7">
        <f>SUM(D9+D17+D23+D22)</f>
        <v>283081503</v>
      </c>
      <c r="E8" s="157">
        <f t="shared" ref="E8:E14" si="0">(D8/C8)</f>
        <v>0.64320817985230372</v>
      </c>
      <c r="F8" s="152"/>
    </row>
    <row r="9" spans="1:7" ht="18" customHeight="1" x14ac:dyDescent="0.2">
      <c r="A9" s="6" t="s">
        <v>4</v>
      </c>
      <c r="B9" s="7">
        <f>SUM(B10:B16)</f>
        <v>65415985</v>
      </c>
      <c r="C9" s="7">
        <f>SUM(C10:C16)</f>
        <v>67615985</v>
      </c>
      <c r="D9" s="7">
        <f>SUM(D10:D16)</f>
        <v>55182228</v>
      </c>
      <c r="E9" s="158">
        <f t="shared" si="0"/>
        <v>0.81611216637604256</v>
      </c>
      <c r="F9" s="28"/>
    </row>
    <row r="10" spans="1:7" ht="18" customHeight="1" x14ac:dyDescent="0.2">
      <c r="A10" s="9" t="s">
        <v>6</v>
      </c>
      <c r="B10" s="8">
        <v>3480465</v>
      </c>
      <c r="C10" s="8">
        <v>4480465</v>
      </c>
      <c r="D10" s="8">
        <v>30819536</v>
      </c>
      <c r="E10" s="158">
        <f t="shared" si="0"/>
        <v>6.8786467476032067</v>
      </c>
      <c r="F10" s="49"/>
    </row>
    <row r="11" spans="1:7" ht="18" customHeight="1" x14ac:dyDescent="0.2">
      <c r="A11" s="2" t="s">
        <v>7</v>
      </c>
      <c r="B11" s="8">
        <v>33923150</v>
      </c>
      <c r="C11" s="8">
        <v>33923150</v>
      </c>
      <c r="D11" s="8">
        <v>17053635</v>
      </c>
      <c r="E11" s="158">
        <f t="shared" si="0"/>
        <v>0.5027137810020591</v>
      </c>
      <c r="F11" s="49"/>
    </row>
    <row r="12" spans="1:7" ht="18" customHeight="1" x14ac:dyDescent="0.2">
      <c r="A12" s="2" t="s">
        <v>8</v>
      </c>
      <c r="B12" s="8">
        <v>7642910</v>
      </c>
      <c r="C12" s="8">
        <v>7642910</v>
      </c>
      <c r="D12" s="8">
        <v>1837343</v>
      </c>
      <c r="E12" s="158">
        <f t="shared" si="0"/>
        <v>0.2403983561235184</v>
      </c>
      <c r="F12" s="49"/>
      <c r="G12" s="159"/>
    </row>
    <row r="13" spans="1:7" ht="18" customHeight="1" x14ac:dyDescent="0.2">
      <c r="A13" s="2" t="s">
        <v>241</v>
      </c>
      <c r="B13" s="102">
        <v>14369460</v>
      </c>
      <c r="C13" s="102">
        <v>15569460</v>
      </c>
      <c r="D13" s="102">
        <v>2806119</v>
      </c>
      <c r="E13" s="112">
        <f t="shared" si="0"/>
        <v>0.18023226239060314</v>
      </c>
    </row>
    <row r="14" spans="1:7" ht="18" customHeight="1" x14ac:dyDescent="0.2">
      <c r="A14" s="2" t="s">
        <v>545</v>
      </c>
      <c r="B14" s="102">
        <v>5500000</v>
      </c>
      <c r="C14" s="102">
        <v>5500000</v>
      </c>
      <c r="D14" s="102">
        <v>2652428</v>
      </c>
      <c r="E14" s="32">
        <f t="shared" si="0"/>
        <v>0.48225963636363639</v>
      </c>
    </row>
    <row r="15" spans="1:7" ht="18" customHeight="1" x14ac:dyDescent="0.2">
      <c r="A15" s="2" t="s">
        <v>242</v>
      </c>
      <c r="B15" s="102">
        <v>500000</v>
      </c>
      <c r="C15" s="102">
        <v>500000</v>
      </c>
      <c r="D15" s="102">
        <v>10689</v>
      </c>
      <c r="E15" s="154">
        <f t="shared" ref="E15:E30" si="1">(D15/C15)</f>
        <v>2.1378000000000001E-2</v>
      </c>
    </row>
    <row r="16" spans="1:7" ht="18" customHeight="1" x14ac:dyDescent="0.2">
      <c r="A16" s="2" t="s">
        <v>243</v>
      </c>
      <c r="B16" s="10"/>
      <c r="C16" s="102"/>
      <c r="D16" s="102">
        <v>2478</v>
      </c>
      <c r="E16" s="154"/>
    </row>
    <row r="17" spans="1:7" ht="18" customHeight="1" x14ac:dyDescent="0.2">
      <c r="A17" s="6" t="s">
        <v>245</v>
      </c>
      <c r="B17" s="7">
        <f>SUM(B21+B18)</f>
        <v>287329294</v>
      </c>
      <c r="C17" s="7">
        <f>SUM(C21+C18)</f>
        <v>321592695</v>
      </c>
      <c r="D17" s="7">
        <f>SUM(D21+D18)</f>
        <v>198137493</v>
      </c>
      <c r="E17" s="32">
        <f t="shared" si="1"/>
        <v>0.61611316451077969</v>
      </c>
    </row>
    <row r="18" spans="1:7" ht="18" customHeight="1" x14ac:dyDescent="0.2">
      <c r="A18" s="2" t="s">
        <v>9</v>
      </c>
      <c r="B18" s="8">
        <v>23997400</v>
      </c>
      <c r="C18" s="8">
        <v>58260801</v>
      </c>
      <c r="D18" s="8">
        <v>54315061</v>
      </c>
      <c r="E18" s="112">
        <f t="shared" si="1"/>
        <v>0.93227453223652035</v>
      </c>
    </row>
    <row r="19" spans="1:7" ht="18" customHeight="1" x14ac:dyDescent="0.2">
      <c r="A19" s="2" t="s">
        <v>595</v>
      </c>
      <c r="B19" s="8">
        <v>2200000</v>
      </c>
      <c r="C19" s="8">
        <v>2200000</v>
      </c>
      <c r="D19" s="8">
        <v>878171</v>
      </c>
      <c r="E19" s="112">
        <f t="shared" si="1"/>
        <v>0.39916863636363636</v>
      </c>
    </row>
    <row r="20" spans="1:7" ht="18" customHeight="1" x14ac:dyDescent="0.2">
      <c r="A20" s="2" t="s">
        <v>10</v>
      </c>
      <c r="B20" s="8">
        <v>21797400</v>
      </c>
      <c r="C20" s="8">
        <v>21797400</v>
      </c>
      <c r="D20" s="8">
        <v>13903700</v>
      </c>
      <c r="E20" s="112">
        <f t="shared" si="1"/>
        <v>0.63786047877269769</v>
      </c>
    </row>
    <row r="21" spans="1:7" ht="18" customHeight="1" x14ac:dyDescent="0.2">
      <c r="A21" s="2" t="s">
        <v>244</v>
      </c>
      <c r="B21" s="8">
        <v>263331894</v>
      </c>
      <c r="C21" s="8">
        <v>263331894</v>
      </c>
      <c r="D21" s="8">
        <v>143822432</v>
      </c>
      <c r="E21" s="112">
        <f t="shared" si="1"/>
        <v>0.54616411941350329</v>
      </c>
      <c r="F21" s="3"/>
    </row>
    <row r="22" spans="1:7" ht="18" customHeight="1" x14ac:dyDescent="0.2">
      <c r="A22" s="6" t="s">
        <v>246</v>
      </c>
      <c r="B22" s="8"/>
      <c r="C22" s="7"/>
      <c r="D22" s="7"/>
      <c r="E22" s="32"/>
      <c r="F22" s="3"/>
    </row>
    <row r="23" spans="1:7" ht="18" customHeight="1" x14ac:dyDescent="0.2">
      <c r="A23" s="6" t="s">
        <v>247</v>
      </c>
      <c r="B23" s="7">
        <f>SUM(B24:B29)</f>
        <v>50900000</v>
      </c>
      <c r="C23" s="7">
        <f>SUM(C24:C29)</f>
        <v>50900000</v>
      </c>
      <c r="D23" s="7">
        <f>SUM(D24:D29)</f>
        <v>29761782</v>
      </c>
      <c r="E23" s="112">
        <f t="shared" si="1"/>
        <v>0.58471084479371316</v>
      </c>
      <c r="F23" s="3"/>
    </row>
    <row r="24" spans="1:7" ht="18" customHeight="1" x14ac:dyDescent="0.2">
      <c r="A24" s="2" t="s">
        <v>11</v>
      </c>
      <c r="B24" s="8">
        <v>9500000</v>
      </c>
      <c r="C24" s="8">
        <v>9500000</v>
      </c>
      <c r="D24" s="8">
        <v>5315962</v>
      </c>
      <c r="E24" s="112">
        <f t="shared" si="1"/>
        <v>0.55957494736842106</v>
      </c>
      <c r="G24" t="s">
        <v>549</v>
      </c>
    </row>
    <row r="25" spans="1:7" ht="18" customHeight="1" x14ac:dyDescent="0.2">
      <c r="A25" s="2" t="s">
        <v>12</v>
      </c>
      <c r="B25" s="8">
        <v>35000000</v>
      </c>
      <c r="C25" s="8">
        <v>35000000</v>
      </c>
      <c r="D25" s="8">
        <v>19350236</v>
      </c>
      <c r="E25" s="112">
        <f t="shared" si="1"/>
        <v>0.55286388571428569</v>
      </c>
    </row>
    <row r="26" spans="1:7" ht="18" customHeight="1" x14ac:dyDescent="0.2">
      <c r="A26" s="2" t="s">
        <v>13</v>
      </c>
      <c r="B26" s="8">
        <v>5000000</v>
      </c>
      <c r="C26" s="8">
        <v>5000000</v>
      </c>
      <c r="D26" s="8">
        <v>4678368</v>
      </c>
      <c r="E26" s="112">
        <f t="shared" si="1"/>
        <v>0.93567359999999999</v>
      </c>
      <c r="F26" s="3"/>
    </row>
    <row r="27" spans="1:7" ht="18" customHeight="1" x14ac:dyDescent="0.2">
      <c r="A27" s="2" t="s">
        <v>15</v>
      </c>
      <c r="B27" s="8">
        <v>500000</v>
      </c>
      <c r="C27" s="8">
        <v>500000</v>
      </c>
      <c r="D27" s="8">
        <v>102163</v>
      </c>
      <c r="E27" s="112">
        <f t="shared" si="1"/>
        <v>0.20432600000000001</v>
      </c>
    </row>
    <row r="28" spans="1:7" ht="18" customHeight="1" x14ac:dyDescent="0.2">
      <c r="A28" s="145" t="s">
        <v>356</v>
      </c>
      <c r="B28" s="8">
        <v>300000</v>
      </c>
      <c r="C28" s="8">
        <v>300000</v>
      </c>
      <c r="D28" s="8">
        <v>110400</v>
      </c>
      <c r="E28" s="112">
        <f t="shared" si="1"/>
        <v>0.36799999999999999</v>
      </c>
    </row>
    <row r="29" spans="1:7" ht="18" customHeight="1" x14ac:dyDescent="0.2">
      <c r="A29" s="2" t="s">
        <v>596</v>
      </c>
      <c r="B29" s="102">
        <v>600000</v>
      </c>
      <c r="C29" s="102">
        <v>600000</v>
      </c>
      <c r="D29" s="102">
        <v>204653</v>
      </c>
      <c r="E29" s="154">
        <f t="shared" si="1"/>
        <v>0.34108833333333333</v>
      </c>
    </row>
    <row r="30" spans="1:7" ht="18" customHeight="1" x14ac:dyDescent="0.25">
      <c r="A30" s="113" t="s">
        <v>248</v>
      </c>
      <c r="B30" s="7">
        <f>B31+B32+B33+B34+B35+B36</f>
        <v>1250000</v>
      </c>
      <c r="C30" s="7">
        <f>SUM(C31+C32+C33+C36+C34+C35)</f>
        <v>1250000</v>
      </c>
      <c r="D30" s="7">
        <f>SUM(D31+D32+D33+D36+D34+D35)</f>
        <v>47800</v>
      </c>
      <c r="E30" s="32">
        <f t="shared" si="1"/>
        <v>3.8240000000000003E-2</v>
      </c>
    </row>
    <row r="31" spans="1:7" ht="18" customHeight="1" x14ac:dyDescent="0.2">
      <c r="A31" s="11" t="s">
        <v>249</v>
      </c>
      <c r="B31" s="8">
        <v>0</v>
      </c>
      <c r="C31" s="8"/>
      <c r="D31" s="8"/>
      <c r="E31" s="154"/>
    </row>
    <row r="32" spans="1:7" ht="18" customHeight="1" x14ac:dyDescent="0.2">
      <c r="A32" s="11" t="s">
        <v>250</v>
      </c>
      <c r="B32" s="8">
        <v>0</v>
      </c>
      <c r="C32" s="8"/>
      <c r="D32" s="8"/>
      <c r="E32" s="112"/>
    </row>
    <row r="33" spans="1:6" ht="18" customHeight="1" x14ac:dyDescent="0.2">
      <c r="A33" s="2" t="s">
        <v>251</v>
      </c>
      <c r="B33" s="8">
        <v>0</v>
      </c>
      <c r="C33" s="8"/>
      <c r="D33" s="8"/>
      <c r="E33" s="112"/>
    </row>
    <row r="34" spans="1:6" ht="18" customHeight="1" x14ac:dyDescent="0.2">
      <c r="A34" s="2" t="s">
        <v>233</v>
      </c>
      <c r="B34" s="8">
        <v>0</v>
      </c>
      <c r="C34" s="8"/>
      <c r="D34" s="8"/>
      <c r="E34" s="112"/>
    </row>
    <row r="35" spans="1:6" ht="18" customHeight="1" x14ac:dyDescent="0.2">
      <c r="A35" s="2" t="s">
        <v>234</v>
      </c>
      <c r="B35" s="8">
        <v>0</v>
      </c>
      <c r="C35" s="8"/>
      <c r="D35" s="8"/>
      <c r="E35" s="112"/>
    </row>
    <row r="36" spans="1:6" ht="18" customHeight="1" x14ac:dyDescent="0.2">
      <c r="A36" s="23" t="s">
        <v>252</v>
      </c>
      <c r="B36" s="106">
        <v>1250000</v>
      </c>
      <c r="C36" s="106">
        <v>1250000</v>
      </c>
      <c r="D36" s="106">
        <v>47800</v>
      </c>
      <c r="E36" s="112">
        <f>(D36/C36)</f>
        <v>3.8240000000000003E-2</v>
      </c>
    </row>
    <row r="37" spans="1:6" ht="18" customHeight="1" x14ac:dyDescent="0.25">
      <c r="A37" s="113" t="s">
        <v>253</v>
      </c>
      <c r="B37" s="7">
        <f>SUM(B38:B39)</f>
        <v>17467631</v>
      </c>
      <c r="C37" s="7">
        <v>276574106</v>
      </c>
      <c r="D37" s="7">
        <v>259106475</v>
      </c>
      <c r="E37" s="32">
        <f>(D37/C37)</f>
        <v>0.93684285469587669</v>
      </c>
    </row>
    <row r="38" spans="1:6" ht="18" customHeight="1" x14ac:dyDescent="0.2">
      <c r="A38" s="145" t="s">
        <v>355</v>
      </c>
      <c r="B38" s="106"/>
      <c r="C38" s="106">
        <v>259106475</v>
      </c>
      <c r="D38" s="153">
        <v>259106475</v>
      </c>
      <c r="E38" s="112">
        <f>(D38/C38)</f>
        <v>1</v>
      </c>
    </row>
    <row r="39" spans="1:6" ht="18" customHeight="1" x14ac:dyDescent="0.2">
      <c r="A39" s="2" t="s">
        <v>347</v>
      </c>
      <c r="B39" s="106">
        <v>17467631</v>
      </c>
      <c r="C39" s="106">
        <v>17467631</v>
      </c>
      <c r="D39" s="153"/>
      <c r="E39" s="112"/>
    </row>
    <row r="40" spans="1:6" ht="18" customHeight="1" x14ac:dyDescent="0.25">
      <c r="A40" s="113" t="s">
        <v>255</v>
      </c>
      <c r="B40" s="7">
        <f>SUM(B41)</f>
        <v>0</v>
      </c>
      <c r="C40" s="7">
        <f>SUM(C41)</f>
        <v>0</v>
      </c>
      <c r="D40" s="7">
        <f>SUM(D41)</f>
        <v>0</v>
      </c>
      <c r="E40" s="32"/>
    </row>
    <row r="41" spans="1:6" ht="18" customHeight="1" x14ac:dyDescent="0.2">
      <c r="A41" s="2" t="s">
        <v>254</v>
      </c>
      <c r="B41" s="8"/>
      <c r="C41" s="8"/>
      <c r="D41" s="8"/>
      <c r="E41" s="112"/>
    </row>
    <row r="42" spans="1:6" ht="18" customHeight="1" x14ac:dyDescent="0.25">
      <c r="A42" s="115" t="s">
        <v>597</v>
      </c>
      <c r="B42" s="8"/>
      <c r="C42" s="7"/>
      <c r="D42" s="7"/>
      <c r="E42" s="32"/>
    </row>
    <row r="43" spans="1:6" ht="18" customHeight="1" x14ac:dyDescent="0.25">
      <c r="A43" s="115" t="s">
        <v>616</v>
      </c>
      <c r="B43" s="7">
        <f>SUM(B8+B30+B37+B40+B42)</f>
        <v>422362910</v>
      </c>
      <c r="C43" s="7">
        <f>SUM(C8+C30+C37+C40+C42)</f>
        <v>717932786</v>
      </c>
      <c r="D43" s="7">
        <f>SUM(D8+D30+D37+D40+D42)</f>
        <v>542235778</v>
      </c>
      <c r="E43" s="32">
        <f>(D43/C43)</f>
        <v>0.75527373672554354</v>
      </c>
      <c r="F43" s="3"/>
    </row>
    <row r="44" spans="1:6" x14ac:dyDescent="0.2">
      <c r="B44" s="3"/>
    </row>
    <row r="45" spans="1:6" x14ac:dyDescent="0.2">
      <c r="B45" s="3"/>
    </row>
    <row r="46" spans="1:6" ht="15" x14ac:dyDescent="0.2">
      <c r="A46" s="114"/>
      <c r="B46" s="3"/>
    </row>
    <row r="47" spans="1:6" x14ac:dyDescent="0.2">
      <c r="B47" s="3"/>
    </row>
    <row r="48" spans="1:6" x14ac:dyDescent="0.2">
      <c r="B48" s="3"/>
    </row>
    <row r="49" spans="1:2" ht="15" x14ac:dyDescent="0.2">
      <c r="A49" s="114"/>
      <c r="B49" s="3"/>
    </row>
    <row r="50" spans="1:2" x14ac:dyDescent="0.2"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</sheetData>
  <mergeCells count="4">
    <mergeCell ref="A6:A7"/>
    <mergeCell ref="B6:E6"/>
    <mergeCell ref="F6:F7"/>
    <mergeCell ref="D5:E5"/>
  </mergeCells>
  <phoneticPr fontId="9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3"/>
  <sheetViews>
    <sheetView view="pageLayout" topLeftCell="E1" workbookViewId="0">
      <selection activeCell="L18" sqref="L18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7.4257812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6" width="11" customWidth="1"/>
    <col min="27" max="27" width="11.42578125" customWidth="1"/>
    <col min="28" max="28" width="12.5703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79" t="s">
        <v>617</v>
      </c>
      <c r="B1" s="280"/>
      <c r="C1" s="280"/>
      <c r="D1" s="280"/>
      <c r="E1" s="280"/>
      <c r="F1" s="280"/>
      <c r="G1" s="280"/>
      <c r="H1" s="280"/>
      <c r="I1" s="280"/>
      <c r="J1" s="280"/>
      <c r="K1" s="281"/>
      <c r="L1" s="281"/>
      <c r="Q1" s="279" t="s">
        <v>659</v>
      </c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</row>
    <row r="2" spans="1:32" x14ac:dyDescent="0.2">
      <c r="A2" s="35" t="s">
        <v>219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79" t="s">
        <v>219</v>
      </c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99"/>
      <c r="AE2" s="100"/>
      <c r="AF2" s="100"/>
    </row>
    <row r="3" spans="1:32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49"/>
      <c r="AE3" s="49"/>
      <c r="AF3" s="49"/>
    </row>
    <row r="4" spans="1:32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65" t="s">
        <v>580</v>
      </c>
      <c r="L4" s="266"/>
      <c r="M4" s="266"/>
      <c r="N4" s="266"/>
      <c r="O4" s="266"/>
      <c r="AB4" s="288" t="s">
        <v>292</v>
      </c>
      <c r="AC4" s="289"/>
      <c r="AD4" s="49"/>
      <c r="AE4" s="49"/>
      <c r="AF4" s="91"/>
    </row>
    <row r="5" spans="1:32" ht="41.25" customHeight="1" x14ac:dyDescent="0.2">
      <c r="A5" s="271" t="s">
        <v>166</v>
      </c>
      <c r="B5" s="273" t="s">
        <v>326</v>
      </c>
      <c r="C5" s="274"/>
      <c r="D5" s="273" t="s">
        <v>327</v>
      </c>
      <c r="E5" s="274"/>
      <c r="F5" s="275" t="s">
        <v>328</v>
      </c>
      <c r="G5" s="275"/>
      <c r="H5" s="275" t="s">
        <v>329</v>
      </c>
      <c r="I5" s="275"/>
      <c r="J5" s="276" t="s">
        <v>330</v>
      </c>
      <c r="K5" s="278"/>
      <c r="L5" s="284" t="s">
        <v>332</v>
      </c>
      <c r="M5" s="285"/>
      <c r="N5" s="286"/>
      <c r="O5" s="287"/>
      <c r="Q5" s="271" t="s">
        <v>166</v>
      </c>
      <c r="R5" s="273" t="s">
        <v>333</v>
      </c>
      <c r="S5" s="274"/>
      <c r="T5" s="276" t="s">
        <v>594</v>
      </c>
      <c r="U5" s="277"/>
      <c r="V5" s="277"/>
      <c r="W5" s="278"/>
      <c r="X5" s="276" t="s">
        <v>331</v>
      </c>
      <c r="Y5" s="278"/>
      <c r="Z5" s="276" t="s">
        <v>551</v>
      </c>
      <c r="AA5" s="277"/>
      <c r="AB5" s="282" t="s">
        <v>217</v>
      </c>
      <c r="AC5" s="283"/>
      <c r="AD5" s="98"/>
      <c r="AE5" s="69"/>
      <c r="AF5" s="69"/>
    </row>
    <row r="6" spans="1:32" ht="25.5" customHeight="1" x14ac:dyDescent="0.2">
      <c r="A6" s="272"/>
      <c r="B6" s="2" t="s">
        <v>354</v>
      </c>
      <c r="C6" s="145" t="s">
        <v>366</v>
      </c>
      <c r="D6" s="2" t="s">
        <v>354</v>
      </c>
      <c r="E6" s="145" t="s">
        <v>366</v>
      </c>
      <c r="F6" s="2" t="s">
        <v>354</v>
      </c>
      <c r="G6" s="145" t="s">
        <v>366</v>
      </c>
      <c r="H6" s="2" t="s">
        <v>354</v>
      </c>
      <c r="I6" s="145" t="s">
        <v>366</v>
      </c>
      <c r="J6" s="2" t="s">
        <v>354</v>
      </c>
      <c r="K6" s="145" t="s">
        <v>366</v>
      </c>
      <c r="L6" s="2" t="s">
        <v>354</v>
      </c>
      <c r="M6" s="145" t="s">
        <v>366</v>
      </c>
      <c r="N6" s="2" t="s">
        <v>354</v>
      </c>
      <c r="O6" s="145" t="s">
        <v>366</v>
      </c>
      <c r="Q6" s="272"/>
      <c r="R6" s="2" t="s">
        <v>354</v>
      </c>
      <c r="S6" s="145" t="s">
        <v>366</v>
      </c>
      <c r="T6" s="251" t="s">
        <v>354</v>
      </c>
      <c r="U6" s="249"/>
      <c r="V6" s="261" t="s">
        <v>125</v>
      </c>
      <c r="W6" s="263"/>
      <c r="X6" s="2" t="s">
        <v>354</v>
      </c>
      <c r="Y6" s="145" t="s">
        <v>366</v>
      </c>
      <c r="Z6" s="2" t="s">
        <v>550</v>
      </c>
      <c r="AA6" s="235" t="s">
        <v>366</v>
      </c>
      <c r="AB6" s="238" t="s">
        <v>354</v>
      </c>
      <c r="AC6" s="239" t="s">
        <v>125</v>
      </c>
      <c r="AD6" s="98"/>
      <c r="AE6" s="92"/>
      <c r="AF6" s="92"/>
    </row>
    <row r="7" spans="1:32" ht="24.95" customHeight="1" x14ac:dyDescent="0.2">
      <c r="A7" s="46" t="s">
        <v>167</v>
      </c>
      <c r="B7" s="8"/>
      <c r="C7" s="8"/>
      <c r="D7" s="8"/>
      <c r="E7" s="8"/>
      <c r="F7" s="8">
        <v>2068465</v>
      </c>
      <c r="G7" s="8">
        <v>28513801</v>
      </c>
      <c r="H7" s="8"/>
      <c r="I7" s="8"/>
      <c r="J7" s="8"/>
      <c r="K7" s="8"/>
      <c r="L7" s="8"/>
      <c r="M7" s="46" t="s">
        <v>167</v>
      </c>
      <c r="N7" s="8"/>
      <c r="O7" s="8"/>
      <c r="Q7" s="46" t="s">
        <v>167</v>
      </c>
      <c r="R7" s="8"/>
      <c r="S7" s="8"/>
      <c r="T7" s="267"/>
      <c r="U7" s="268"/>
      <c r="V7" s="267"/>
      <c r="W7" s="268"/>
      <c r="X7" s="8">
        <v>1500000</v>
      </c>
      <c r="Y7" s="8">
        <v>881668</v>
      </c>
      <c r="Z7" s="8">
        <v>5500000</v>
      </c>
      <c r="AA7" s="71">
        <v>2652428</v>
      </c>
      <c r="AB7" s="240">
        <f t="shared" ref="AB7:AB13" si="0">SUM(B7+D7+F7+H7+J7+L7+R7+T7+X7+Z7)</f>
        <v>9068465</v>
      </c>
      <c r="AC7" s="78">
        <f>SUM(C7+E7+G7+I7+K7+O7+S7+V7+Y7+AA7)</f>
        <v>32047897</v>
      </c>
      <c r="AD7" s="93"/>
      <c r="AE7" s="94"/>
      <c r="AF7" s="94"/>
    </row>
    <row r="8" spans="1:32" ht="22.5" customHeight="1" x14ac:dyDescent="0.2">
      <c r="A8" s="46" t="s">
        <v>168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168</v>
      </c>
      <c r="N8" s="8"/>
      <c r="O8" s="8"/>
      <c r="Q8" s="46" t="s">
        <v>168</v>
      </c>
      <c r="R8" s="8"/>
      <c r="S8" s="8"/>
      <c r="T8" s="261"/>
      <c r="U8" s="263"/>
      <c r="V8" s="267"/>
      <c r="W8" s="268"/>
      <c r="X8" s="8"/>
      <c r="Y8" s="8"/>
      <c r="Z8" s="8"/>
      <c r="AA8" s="71"/>
      <c r="AB8" s="77">
        <f t="shared" si="0"/>
        <v>0</v>
      </c>
      <c r="AC8" s="78">
        <f>SUM(C8+E8+G8+I8+K8+O8+S8+V8+Y8+AA8)</f>
        <v>0</v>
      </c>
      <c r="AD8" s="93"/>
      <c r="AE8" s="94"/>
      <c r="AF8" s="94"/>
    </row>
    <row r="9" spans="1:32" ht="22.5" customHeight="1" x14ac:dyDescent="0.2">
      <c r="A9" s="46" t="s">
        <v>169</v>
      </c>
      <c r="B9" s="8">
        <v>169155</v>
      </c>
      <c r="C9" s="8">
        <v>69322</v>
      </c>
      <c r="D9" s="8">
        <v>3520720</v>
      </c>
      <c r="E9" s="8">
        <v>701175</v>
      </c>
      <c r="F9" s="8">
        <v>561535</v>
      </c>
      <c r="G9" s="8">
        <v>31809</v>
      </c>
      <c r="H9" s="8"/>
      <c r="I9" s="8"/>
      <c r="J9" s="8"/>
      <c r="K9" s="8"/>
      <c r="L9" s="8"/>
      <c r="M9" s="46" t="s">
        <v>169</v>
      </c>
      <c r="N9" s="8"/>
      <c r="O9" s="8"/>
      <c r="Q9" s="46" t="s">
        <v>169</v>
      </c>
      <c r="R9" s="8"/>
      <c r="S9" s="8"/>
      <c r="T9" s="267"/>
      <c r="U9" s="268"/>
      <c r="V9" s="267"/>
      <c r="W9" s="268"/>
      <c r="X9" s="8">
        <v>405000</v>
      </c>
      <c r="Y9" s="8">
        <v>238050</v>
      </c>
      <c r="Z9" s="8">
        <v>1485000</v>
      </c>
      <c r="AA9" s="71">
        <v>250225</v>
      </c>
      <c r="AB9" s="77">
        <f>SUM(B9+D9+F9+H9+J9+L9+R9+T9+X9+Z9)</f>
        <v>6141410</v>
      </c>
      <c r="AC9" s="78">
        <f>SUM(C9+E9+G9+I9+K9+O9+S9+V9+Y9+AA9)</f>
        <v>1290581</v>
      </c>
      <c r="AD9" s="93"/>
      <c r="AE9" s="94"/>
      <c r="AF9" s="94"/>
    </row>
    <row r="10" spans="1:32" ht="21.95" customHeight="1" x14ac:dyDescent="0.2">
      <c r="A10" s="46" t="s">
        <v>256</v>
      </c>
      <c r="B10" s="8">
        <v>626505</v>
      </c>
      <c r="C10" s="8">
        <v>256748</v>
      </c>
      <c r="D10" s="8">
        <v>12994455</v>
      </c>
      <c r="E10" s="8">
        <v>2758282</v>
      </c>
      <c r="F10" s="8"/>
      <c r="G10" s="8"/>
      <c r="H10" s="8"/>
      <c r="I10" s="8"/>
      <c r="J10" s="8"/>
      <c r="K10" s="8"/>
      <c r="L10" s="8"/>
      <c r="M10" s="46" t="s">
        <v>170</v>
      </c>
      <c r="N10" s="8"/>
      <c r="O10" s="8"/>
      <c r="Q10" s="46" t="s">
        <v>262</v>
      </c>
      <c r="R10" s="8"/>
      <c r="S10" s="8"/>
      <c r="T10" s="267"/>
      <c r="U10" s="268"/>
      <c r="V10" s="267"/>
      <c r="W10" s="268"/>
      <c r="X10" s="8"/>
      <c r="Y10" s="8"/>
      <c r="Z10" s="8"/>
      <c r="AA10" s="71"/>
      <c r="AB10" s="77">
        <f t="shared" si="0"/>
        <v>13620960</v>
      </c>
      <c r="AC10" s="78">
        <f>SUM(C10+E10+G10+I10+K10+O10+S10+V10+Y10+AA10)</f>
        <v>3015030</v>
      </c>
      <c r="AD10" s="93"/>
      <c r="AE10" s="94"/>
      <c r="AF10" s="94"/>
    </row>
    <row r="11" spans="1:32" ht="22.5" customHeight="1" x14ac:dyDescent="0.2">
      <c r="A11" s="46" t="s">
        <v>257</v>
      </c>
      <c r="B11" s="8"/>
      <c r="C11" s="8"/>
      <c r="D11" s="8"/>
      <c r="E11" s="8"/>
      <c r="F11" s="8">
        <v>2200000</v>
      </c>
      <c r="G11" s="8">
        <v>878171</v>
      </c>
      <c r="H11" s="8"/>
      <c r="I11" s="8"/>
      <c r="J11" s="8"/>
      <c r="K11" s="8"/>
      <c r="L11" s="8">
        <v>280799525</v>
      </c>
      <c r="M11" s="46" t="s">
        <v>171</v>
      </c>
      <c r="N11" s="8"/>
      <c r="O11" s="8">
        <v>143822432</v>
      </c>
      <c r="Q11" s="46" t="s">
        <v>263</v>
      </c>
      <c r="R11" s="8">
        <v>170400</v>
      </c>
      <c r="S11" s="8">
        <v>82800</v>
      </c>
      <c r="T11" s="267">
        <v>21627000</v>
      </c>
      <c r="U11" s="268"/>
      <c r="V11" s="267">
        <v>13820900</v>
      </c>
      <c r="W11" s="268"/>
      <c r="X11" s="8"/>
      <c r="Y11" s="8"/>
      <c r="Z11" s="8">
        <v>34263401</v>
      </c>
      <c r="AA11" s="71">
        <v>43539403</v>
      </c>
      <c r="AB11" s="77">
        <f t="shared" si="0"/>
        <v>339060326</v>
      </c>
      <c r="AC11" s="78">
        <f>SUM(C11+E11+G11+I11+K11+O11+S11+V11+AA11)</f>
        <v>202143706</v>
      </c>
      <c r="AD11" s="93"/>
      <c r="AE11" s="94"/>
      <c r="AF11" s="94"/>
    </row>
    <row r="12" spans="1:32" ht="22.5" customHeight="1" x14ac:dyDescent="0.2">
      <c r="A12" s="46" t="s">
        <v>258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6" t="s">
        <v>172</v>
      </c>
      <c r="N12" s="8"/>
      <c r="O12" s="8"/>
      <c r="Q12" s="46" t="s">
        <v>264</v>
      </c>
      <c r="R12" s="8"/>
      <c r="S12" s="8"/>
      <c r="T12" s="267"/>
      <c r="U12" s="268"/>
      <c r="V12" s="267"/>
      <c r="W12" s="268"/>
      <c r="X12" s="8"/>
      <c r="Y12" s="8"/>
      <c r="Z12" s="8"/>
      <c r="AA12" s="71"/>
      <c r="AB12" s="77">
        <f t="shared" si="0"/>
        <v>0</v>
      </c>
      <c r="AC12" s="78">
        <f t="shared" ref="AC12:AC17" si="1">SUM(C12+E12+G12+I12+K12+O12+S12+V12+Y12+AA12)</f>
        <v>0</v>
      </c>
      <c r="AD12" s="93"/>
      <c r="AE12" s="94"/>
      <c r="AF12" s="94"/>
    </row>
    <row r="13" spans="1:32" ht="24.95" customHeight="1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50900000</v>
      </c>
      <c r="M13" s="46" t="s">
        <v>173</v>
      </c>
      <c r="N13" s="8"/>
      <c r="O13" s="8">
        <v>29761782</v>
      </c>
      <c r="Q13" s="46" t="s">
        <v>259</v>
      </c>
      <c r="R13" s="8"/>
      <c r="S13" s="8"/>
      <c r="T13" s="267"/>
      <c r="U13" s="268"/>
      <c r="V13" s="267"/>
      <c r="W13" s="268"/>
      <c r="X13" s="8"/>
      <c r="Y13" s="8"/>
      <c r="Z13" s="8"/>
      <c r="AA13" s="71"/>
      <c r="AB13" s="77">
        <f t="shared" si="0"/>
        <v>50900000</v>
      </c>
      <c r="AC13" s="78">
        <f t="shared" si="1"/>
        <v>29761782</v>
      </c>
      <c r="AD13" s="93"/>
      <c r="AE13" s="94"/>
      <c r="AF13" s="94"/>
    </row>
    <row r="14" spans="1:32" ht="24.95" customHeight="1" x14ac:dyDescent="0.2">
      <c r="A14" s="47" t="s">
        <v>174</v>
      </c>
      <c r="B14" s="7">
        <f t="shared" ref="B14:L14" si="2">SUM(B7:B13)</f>
        <v>795660</v>
      </c>
      <c r="C14" s="7">
        <f t="shared" si="2"/>
        <v>326070</v>
      </c>
      <c r="D14" s="7">
        <f t="shared" si="2"/>
        <v>16515175</v>
      </c>
      <c r="E14" s="7">
        <f t="shared" si="2"/>
        <v>3459457</v>
      </c>
      <c r="F14" s="7">
        <f t="shared" si="2"/>
        <v>4830000</v>
      </c>
      <c r="G14" s="7">
        <f t="shared" si="2"/>
        <v>29423781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331699525</v>
      </c>
      <c r="M14" s="47" t="s">
        <v>174</v>
      </c>
      <c r="N14" s="7">
        <f>SUM(N7:N13)</f>
        <v>0</v>
      </c>
      <c r="O14" s="7">
        <f>SUM(O7:O13)</f>
        <v>173584214</v>
      </c>
      <c r="Q14" s="47" t="s">
        <v>174</v>
      </c>
      <c r="R14" s="7">
        <f t="shared" ref="R14:V14" si="3">SUM(R7:R13)</f>
        <v>170400</v>
      </c>
      <c r="S14" s="7">
        <f t="shared" si="3"/>
        <v>82800</v>
      </c>
      <c r="T14" s="269">
        <f t="shared" si="3"/>
        <v>21627000</v>
      </c>
      <c r="U14" s="270"/>
      <c r="V14" s="269">
        <f t="shared" si="3"/>
        <v>13820900</v>
      </c>
      <c r="W14" s="270"/>
      <c r="X14" s="7">
        <f t="shared" ref="X14:AB14" si="4">SUM(X7:X13)</f>
        <v>1905000</v>
      </c>
      <c r="Y14" s="7">
        <f t="shared" si="4"/>
        <v>1119718</v>
      </c>
      <c r="Z14" s="7">
        <f t="shared" si="4"/>
        <v>41248401</v>
      </c>
      <c r="AA14" s="72">
        <f t="shared" si="4"/>
        <v>46442056</v>
      </c>
      <c r="AB14" s="77">
        <f t="shared" si="4"/>
        <v>418791161</v>
      </c>
      <c r="AC14" s="78">
        <f t="shared" si="1"/>
        <v>268258996</v>
      </c>
      <c r="AD14" s="95"/>
      <c r="AE14" s="94"/>
      <c r="AF14" s="94"/>
    </row>
    <row r="15" spans="1:32" ht="24.95" customHeight="1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46" t="s">
        <v>175</v>
      </c>
      <c r="N15" s="8"/>
      <c r="O15" s="8"/>
      <c r="Q15" s="46" t="s">
        <v>35</v>
      </c>
      <c r="R15" s="8"/>
      <c r="S15" s="8"/>
      <c r="T15" s="267"/>
      <c r="U15" s="268"/>
      <c r="V15" s="267"/>
      <c r="W15" s="268"/>
      <c r="X15" s="8"/>
      <c r="Y15" s="8"/>
      <c r="Z15" s="8"/>
      <c r="AA15" s="71"/>
      <c r="AB15" s="77">
        <f>SUM(B15+D15+F15+H15+J15+L15+R15+T15+X15+Z15)</f>
        <v>0</v>
      </c>
      <c r="AC15" s="78">
        <f t="shared" si="1"/>
        <v>0</v>
      </c>
      <c r="AD15" s="93"/>
      <c r="AE15" s="94"/>
      <c r="AF15" s="94"/>
    </row>
    <row r="16" spans="1:32" ht="24.95" customHeight="1" x14ac:dyDescent="0.2">
      <c r="A16" s="46" t="s">
        <v>260</v>
      </c>
      <c r="B16" s="8"/>
      <c r="C16" s="8"/>
      <c r="D16" s="8"/>
      <c r="E16" s="8"/>
      <c r="F16" s="8"/>
      <c r="G16" s="8"/>
      <c r="H16" s="8">
        <v>460300</v>
      </c>
      <c r="I16" s="8">
        <v>154500</v>
      </c>
      <c r="J16" s="8">
        <v>789700</v>
      </c>
      <c r="K16" s="8">
        <v>47800</v>
      </c>
      <c r="L16" s="8"/>
      <c r="M16" s="46" t="s">
        <v>16</v>
      </c>
      <c r="N16" s="8"/>
      <c r="O16" s="8"/>
      <c r="Q16" s="46" t="s">
        <v>260</v>
      </c>
      <c r="R16" s="8"/>
      <c r="S16" s="8"/>
      <c r="T16" s="267"/>
      <c r="U16" s="268"/>
      <c r="V16" s="267"/>
      <c r="W16" s="268"/>
      <c r="X16" s="8"/>
      <c r="Y16" s="8"/>
      <c r="Z16" s="8"/>
      <c r="AA16" s="71"/>
      <c r="AB16" s="77">
        <f>SUM(B16+D16+F16+H16+J16+L16+R16+T16+X16+Z16)</f>
        <v>1250000</v>
      </c>
      <c r="AC16" s="78">
        <f t="shared" si="1"/>
        <v>202300</v>
      </c>
      <c r="AD16" s="93"/>
      <c r="AE16" s="94"/>
      <c r="AF16" s="94"/>
    </row>
    <row r="17" spans="1:32" ht="24.95" customHeight="1" x14ac:dyDescent="0.2">
      <c r="A17" s="48" t="s">
        <v>261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250053367</v>
      </c>
      <c r="M17" s="46" t="s">
        <v>17</v>
      </c>
      <c r="N17" s="8"/>
      <c r="O17" s="8">
        <v>250053367</v>
      </c>
      <c r="Q17" s="46" t="s">
        <v>265</v>
      </c>
      <c r="R17" s="8"/>
      <c r="S17" s="8"/>
      <c r="T17" s="267"/>
      <c r="U17" s="268"/>
      <c r="V17" s="267"/>
      <c r="W17" s="268"/>
      <c r="X17" s="8"/>
      <c r="Y17" s="8"/>
      <c r="Z17" s="8"/>
      <c r="AA17" s="71"/>
      <c r="AB17" s="77">
        <v>250053367</v>
      </c>
      <c r="AC17" s="78">
        <f t="shared" si="1"/>
        <v>250053367</v>
      </c>
      <c r="AD17" s="93"/>
      <c r="AE17" s="94"/>
      <c r="AF17" s="94"/>
    </row>
    <row r="18" spans="1:32" ht="24.95" customHeight="1" x14ac:dyDescent="0.2">
      <c r="A18" s="46" t="s">
        <v>278</v>
      </c>
      <c r="B18" s="8">
        <f>SUM('1.1 Önkormányzat'!AB1)</f>
        <v>0</v>
      </c>
      <c r="C18" s="8"/>
      <c r="D18" s="8"/>
      <c r="E18" s="8"/>
      <c r="F18" s="8"/>
      <c r="G18" s="8"/>
      <c r="H18" s="8"/>
      <c r="I18" s="8"/>
      <c r="J18" s="8"/>
      <c r="K18" s="8"/>
      <c r="L18" s="8" t="s">
        <v>660</v>
      </c>
      <c r="M18" s="46" t="s">
        <v>18</v>
      </c>
      <c r="N18" s="8"/>
      <c r="O18" s="8"/>
      <c r="Q18" s="46" t="s">
        <v>266</v>
      </c>
      <c r="R18" s="8"/>
      <c r="S18" s="8"/>
      <c r="T18" s="267"/>
      <c r="U18" s="268"/>
      <c r="V18" s="267"/>
      <c r="W18" s="268"/>
      <c r="X18" s="8"/>
      <c r="Y18" s="8"/>
      <c r="Z18" s="8"/>
      <c r="AA18" s="71"/>
      <c r="AB18" s="77" t="e">
        <f>SUM(B18+D18+F18+H18+J18+L18+R18+T18+X18+Z18)</f>
        <v>#VALUE!</v>
      </c>
      <c r="AC18" s="78"/>
      <c r="AD18" s="96"/>
      <c r="AE18" s="94"/>
      <c r="AF18" s="94"/>
    </row>
    <row r="19" spans="1:32" ht="24.95" customHeight="1" x14ac:dyDescent="0.2">
      <c r="A19" s="155" t="s">
        <v>367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/>
      <c r="Q19" s="46"/>
      <c r="R19" s="8"/>
      <c r="S19" s="8"/>
      <c r="T19" s="267"/>
      <c r="U19" s="268"/>
      <c r="V19" s="267"/>
      <c r="W19" s="268"/>
      <c r="X19" s="8"/>
      <c r="Y19" s="8"/>
      <c r="Z19" s="8"/>
      <c r="AA19" s="71"/>
      <c r="AB19" s="77">
        <f>SUM(B19+D19+F19+H19+J19+L19+R19+T19+X19+Z19)</f>
        <v>0</v>
      </c>
      <c r="AC19" s="78"/>
      <c r="AD19" s="96"/>
      <c r="AE19" s="94"/>
      <c r="AF19" s="94"/>
    </row>
    <row r="20" spans="1:32" ht="13.5" thickBot="1" x14ac:dyDescent="0.25">
      <c r="A20" s="116" t="s">
        <v>46</v>
      </c>
      <c r="B20" s="7">
        <f>SUM(B14:B18)</f>
        <v>795660</v>
      </c>
      <c r="C20" s="7">
        <f>SUM(C14:C18)</f>
        <v>326070</v>
      </c>
      <c r="D20" s="7">
        <f>SUM(D14:D18)</f>
        <v>16515175</v>
      </c>
      <c r="E20" s="7">
        <f>SUM(E14:E18)</f>
        <v>3459457</v>
      </c>
      <c r="F20" s="7">
        <f>SUM(F14:F19)</f>
        <v>4830000</v>
      </c>
      <c r="G20" s="7">
        <f t="shared" ref="G20:N20" si="5">SUM(G14:G18)</f>
        <v>29423781</v>
      </c>
      <c r="H20" s="7">
        <f t="shared" si="5"/>
        <v>460300</v>
      </c>
      <c r="I20" s="7">
        <f t="shared" si="5"/>
        <v>154500</v>
      </c>
      <c r="J20" s="7">
        <f t="shared" si="5"/>
        <v>789700</v>
      </c>
      <c r="K20" s="7">
        <f t="shared" si="5"/>
        <v>47800</v>
      </c>
      <c r="L20" s="7">
        <f t="shared" si="5"/>
        <v>581752892</v>
      </c>
      <c r="M20" s="7">
        <f t="shared" si="5"/>
        <v>0</v>
      </c>
      <c r="N20" s="7">
        <f t="shared" si="5"/>
        <v>0</v>
      </c>
      <c r="O20" s="7">
        <f>SUM(O14:O19)</f>
        <v>423637581</v>
      </c>
      <c r="Q20" s="18" t="s">
        <v>46</v>
      </c>
      <c r="R20" s="7">
        <f t="shared" ref="R20:AA20" si="6">SUM(R14:R18)</f>
        <v>170400</v>
      </c>
      <c r="S20" s="7">
        <f t="shared" si="6"/>
        <v>82800</v>
      </c>
      <c r="T20" s="269">
        <f t="shared" si="6"/>
        <v>21627000</v>
      </c>
      <c r="U20" s="270"/>
      <c r="V20" s="269">
        <f t="shared" si="6"/>
        <v>13820900</v>
      </c>
      <c r="W20" s="270"/>
      <c r="X20" s="7">
        <f t="shared" si="6"/>
        <v>1905000</v>
      </c>
      <c r="Y20" s="7">
        <f t="shared" si="6"/>
        <v>1119718</v>
      </c>
      <c r="Z20" s="7">
        <f t="shared" si="6"/>
        <v>41248401</v>
      </c>
      <c r="AA20" s="72">
        <f t="shared" si="6"/>
        <v>46442056</v>
      </c>
      <c r="AB20" s="79" t="e">
        <f>SUM(AB14:AB19)</f>
        <v>#VALUE!</v>
      </c>
      <c r="AC20" s="80">
        <f>SUM(AC14:AC19)</f>
        <v>518514663</v>
      </c>
      <c r="AD20" s="95"/>
      <c r="AE20" s="94"/>
      <c r="AF20" s="94"/>
    </row>
    <row r="21" spans="1:32" x14ac:dyDescent="0.2">
      <c r="AD21" s="49"/>
      <c r="AE21" s="49"/>
      <c r="AF21" s="49"/>
    </row>
    <row r="22" spans="1:32" x14ac:dyDescent="0.2">
      <c r="AD22" s="49"/>
      <c r="AE22" s="49"/>
      <c r="AF22" s="49"/>
    </row>
    <row r="23" spans="1:32" x14ac:dyDescent="0.2">
      <c r="AD23" s="49"/>
      <c r="AE23" s="49"/>
      <c r="AF23" s="49"/>
    </row>
  </sheetData>
  <mergeCells count="47"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V6:W6"/>
    <mergeCell ref="V7:W7"/>
    <mergeCell ref="V8:W8"/>
    <mergeCell ref="V9:W9"/>
    <mergeCell ref="V10:W10"/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view="pageLayout" workbookViewId="0">
      <selection activeCell="B13" sqref="B13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</cols>
  <sheetData>
    <row r="1" spans="1:5" x14ac:dyDescent="0.2">
      <c r="A1" s="279" t="s">
        <v>618</v>
      </c>
      <c r="B1" s="281"/>
      <c r="C1" s="281"/>
      <c r="D1" s="281"/>
      <c r="E1" s="281"/>
    </row>
    <row r="2" spans="1:5" x14ac:dyDescent="0.2">
      <c r="A2" s="279" t="s">
        <v>144</v>
      </c>
      <c r="B2" s="281"/>
      <c r="C2" s="281"/>
      <c r="D2" s="281"/>
      <c r="E2" s="281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66" t="s">
        <v>292</v>
      </c>
      <c r="E4" s="266"/>
    </row>
    <row r="5" spans="1:5" ht="41.25" customHeight="1" x14ac:dyDescent="0.2">
      <c r="A5" s="67" t="s">
        <v>166</v>
      </c>
      <c r="B5" s="276" t="s">
        <v>334</v>
      </c>
      <c r="C5" s="278"/>
      <c r="D5" s="276" t="s">
        <v>178</v>
      </c>
      <c r="E5" s="278"/>
    </row>
    <row r="6" spans="1:5" x14ac:dyDescent="0.2">
      <c r="A6" s="68"/>
      <c r="B6" s="2" t="s">
        <v>354</v>
      </c>
      <c r="C6" s="145" t="s">
        <v>366</v>
      </c>
      <c r="D6" s="6" t="s">
        <v>354</v>
      </c>
      <c r="E6" s="6" t="s">
        <v>366</v>
      </c>
    </row>
    <row r="7" spans="1:5" ht="24.95" customHeight="1" x14ac:dyDescent="0.2">
      <c r="A7" s="46" t="s">
        <v>167</v>
      </c>
      <c r="B7" s="8">
        <v>1000000</v>
      </c>
      <c r="C7" s="8">
        <v>60647</v>
      </c>
      <c r="D7" s="7">
        <f>SUM(B7)</f>
        <v>1000000</v>
      </c>
      <c r="E7" s="7">
        <f>SUM(C7)</f>
        <v>60647</v>
      </c>
    </row>
    <row r="8" spans="1:5" ht="22.5" customHeight="1" x14ac:dyDescent="0.2">
      <c r="A8" s="46" t="s">
        <v>168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169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256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267</v>
      </c>
      <c r="B11" s="8"/>
      <c r="C11" s="8">
        <v>957771</v>
      </c>
      <c r="D11" s="7"/>
      <c r="E11" s="7">
        <v>957771</v>
      </c>
    </row>
    <row r="12" spans="1:5" ht="22.5" customHeight="1" x14ac:dyDescent="0.2">
      <c r="A12" s="46" t="s">
        <v>268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269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174</v>
      </c>
      <c r="B14" s="7">
        <f>SUM(B7:B13)</f>
        <v>1000000</v>
      </c>
      <c r="C14" s="7">
        <f>SUM(C7:C13)</f>
        <v>1018418</v>
      </c>
      <c r="D14" s="7">
        <f>SUM(D7:D13)</f>
        <v>1000000</v>
      </c>
      <c r="E14" s="7">
        <f>SUM(E7:E13)</f>
        <v>1018418</v>
      </c>
    </row>
    <row r="15" spans="1:5" ht="24.95" customHeight="1" x14ac:dyDescent="0.2">
      <c r="A15" s="46" t="s">
        <v>35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270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265</v>
      </c>
      <c r="B17" s="8">
        <v>6109888</v>
      </c>
      <c r="C17" s="8">
        <v>6109888</v>
      </c>
      <c r="D17" s="7">
        <f>SUM(B17)</f>
        <v>6109888</v>
      </c>
      <c r="E17" s="7">
        <f>SUM(C17)</f>
        <v>6109888</v>
      </c>
    </row>
    <row r="18" spans="1:5" ht="22.5" x14ac:dyDescent="0.2">
      <c r="A18" s="46" t="s">
        <v>266</v>
      </c>
      <c r="B18" s="8"/>
      <c r="C18" s="8"/>
      <c r="D18" s="7"/>
      <c r="E18" s="7">
        <f>SUM(C18)</f>
        <v>0</v>
      </c>
    </row>
    <row r="19" spans="1:5" x14ac:dyDescent="0.2">
      <c r="A19" s="18" t="s">
        <v>46</v>
      </c>
      <c r="B19" s="7">
        <f>SUM(B14:B18)</f>
        <v>7109888</v>
      </c>
      <c r="C19" s="7">
        <f>SUM(C14:C17)</f>
        <v>7128306</v>
      </c>
      <c r="D19" s="7">
        <f>SUM(D14:D18)</f>
        <v>7109888</v>
      </c>
      <c r="E19" s="7">
        <f>SUM(E14:E18)</f>
        <v>7128306</v>
      </c>
    </row>
  </sheetData>
  <mergeCells count="5">
    <mergeCell ref="D5:E5"/>
    <mergeCell ref="B5:C5"/>
    <mergeCell ref="A1:E1"/>
    <mergeCell ref="A2:E2"/>
    <mergeCell ref="D4:E4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 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view="pageLayout" workbookViewId="0">
      <selection activeCell="H15" sqref="H15"/>
    </sheetView>
  </sheetViews>
  <sheetFormatPr defaultRowHeight="12.75" x14ac:dyDescent="0.2"/>
  <cols>
    <col min="1" max="1" width="20.42578125" customWidth="1"/>
    <col min="4" max="4" width="9.28515625" customWidth="1"/>
    <col min="5" max="5" width="12.7109375" bestFit="1" customWidth="1"/>
  </cols>
  <sheetData>
    <row r="1" spans="1:11" x14ac:dyDescent="0.2">
      <c r="A1" s="35" t="s">
        <v>619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65" t="s">
        <v>292</v>
      </c>
      <c r="K4" s="266"/>
    </row>
    <row r="5" spans="1:11" ht="41.25" customHeight="1" x14ac:dyDescent="0.2">
      <c r="A5" s="291" t="s">
        <v>166</v>
      </c>
      <c r="B5" s="273" t="s">
        <v>335</v>
      </c>
      <c r="C5" s="274"/>
      <c r="D5" s="290" t="s">
        <v>336</v>
      </c>
      <c r="E5" s="290"/>
      <c r="F5" s="276"/>
      <c r="G5" s="278"/>
      <c r="H5" s="57"/>
      <c r="I5" s="58"/>
      <c r="J5" s="290" t="s">
        <v>131</v>
      </c>
      <c r="K5" s="290"/>
    </row>
    <row r="6" spans="1:11" x14ac:dyDescent="0.2">
      <c r="A6" s="292"/>
      <c r="B6" s="2" t="s">
        <v>354</v>
      </c>
      <c r="C6" s="145" t="s">
        <v>366</v>
      </c>
      <c r="D6" s="2" t="s">
        <v>354</v>
      </c>
      <c r="E6" s="145" t="s">
        <v>366</v>
      </c>
      <c r="F6" s="2"/>
      <c r="G6" s="2"/>
      <c r="H6" s="2"/>
      <c r="I6" s="2"/>
      <c r="J6" s="2" t="s">
        <v>354</v>
      </c>
      <c r="K6" s="145" t="s">
        <v>366</v>
      </c>
    </row>
    <row r="7" spans="1:11" ht="22.5" x14ac:dyDescent="0.2">
      <c r="A7" s="46" t="s">
        <v>167</v>
      </c>
      <c r="B7" s="8"/>
      <c r="C7" s="8"/>
      <c r="D7" s="8"/>
      <c r="E7" s="8">
        <v>17931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17931</v>
      </c>
    </row>
    <row r="8" spans="1:11" ht="22.5" customHeight="1" x14ac:dyDescent="0.2">
      <c r="A8" s="46" t="s">
        <v>168</v>
      </c>
      <c r="B8" s="8"/>
      <c r="C8" s="8"/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0</v>
      </c>
    </row>
    <row r="9" spans="1:11" ht="22.5" customHeight="1" x14ac:dyDescent="0.2">
      <c r="A9" s="46" t="s">
        <v>169</v>
      </c>
      <c r="B9" s="8"/>
      <c r="C9" s="8"/>
      <c r="D9" s="8"/>
      <c r="E9" s="8">
        <v>2887</v>
      </c>
      <c r="F9" s="8"/>
      <c r="G9" s="8"/>
      <c r="H9" s="8"/>
      <c r="I9" s="8"/>
      <c r="J9" s="7">
        <f t="shared" si="0"/>
        <v>0</v>
      </c>
      <c r="K9" s="7">
        <f t="shared" si="0"/>
        <v>2887</v>
      </c>
    </row>
    <row r="10" spans="1:11" x14ac:dyDescent="0.2">
      <c r="A10" s="46" t="s">
        <v>262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272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6" t="s">
        <v>271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174</v>
      </c>
      <c r="B14" s="7">
        <f>SUM(B7:B13)</f>
        <v>0</v>
      </c>
      <c r="C14" s="7">
        <f>SUM(C7:C13)</f>
        <v>0</v>
      </c>
      <c r="D14" s="7">
        <f>SUM(D7:D13)</f>
        <v>0</v>
      </c>
      <c r="E14" s="7">
        <f>SUM(E7:E13)</f>
        <v>20818</v>
      </c>
      <c r="F14" s="7"/>
      <c r="G14" s="7"/>
      <c r="H14" s="7"/>
      <c r="I14" s="7"/>
      <c r="J14" s="7">
        <f>SUM(J7:J13)</f>
        <v>0</v>
      </c>
      <c r="K14" s="7">
        <f>C14+E14+G14+I14</f>
        <v>20818</v>
      </c>
    </row>
    <row r="15" spans="1:11" ht="22.5" x14ac:dyDescent="0.2">
      <c r="A15" s="46" t="s">
        <v>273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270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274</v>
      </c>
      <c r="B17" s="8"/>
      <c r="C17" s="8"/>
      <c r="D17" s="8">
        <v>1375099</v>
      </c>
      <c r="E17" s="8">
        <v>1375099</v>
      </c>
      <c r="F17" s="8"/>
      <c r="G17" s="8"/>
      <c r="H17" s="8"/>
      <c r="I17" s="8"/>
      <c r="J17" s="7">
        <f t="shared" si="0"/>
        <v>1375099</v>
      </c>
      <c r="K17" s="7">
        <f t="shared" si="0"/>
        <v>1375099</v>
      </c>
    </row>
    <row r="18" spans="1:11" ht="22.5" x14ac:dyDescent="0.2">
      <c r="A18" s="46" t="s">
        <v>278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46</v>
      </c>
      <c r="B19" s="7">
        <f>SUM(B14:B18)</f>
        <v>0</v>
      </c>
      <c r="C19" s="7">
        <f>SUM(C14:C18)</f>
        <v>0</v>
      </c>
      <c r="D19" s="7">
        <f>SUM(D14:D18)</f>
        <v>1375099</v>
      </c>
      <c r="E19" s="7">
        <f>SUM(E14:E18)</f>
        <v>1395917</v>
      </c>
      <c r="F19" s="7"/>
      <c r="G19" s="7"/>
      <c r="H19" s="7"/>
      <c r="I19" s="7"/>
      <c r="J19" s="7">
        <f>SUM(J14:J18)</f>
        <v>1375099</v>
      </c>
      <c r="K19" s="7">
        <f>SUM(K14:K18)</f>
        <v>1395917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 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workbookViewId="0">
      <selection activeCell="L12" sqref="L12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8.28515625" customWidth="1"/>
    <col min="5" max="5" width="7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11.7109375" customWidth="1"/>
    <col min="13" max="13" width="12.5703125" customWidth="1"/>
  </cols>
  <sheetData>
    <row r="1" spans="1:13" x14ac:dyDescent="0.2">
      <c r="A1" s="35" t="s">
        <v>620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280"/>
      <c r="J3" s="280"/>
      <c r="K3" s="28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5" t="s">
        <v>292</v>
      </c>
      <c r="M4" s="266"/>
    </row>
    <row r="5" spans="1:13" ht="41.25" customHeight="1" x14ac:dyDescent="0.2">
      <c r="A5" s="291" t="s">
        <v>166</v>
      </c>
      <c r="B5" s="296" t="s">
        <v>337</v>
      </c>
      <c r="C5" s="297"/>
      <c r="D5" s="275" t="s">
        <v>338</v>
      </c>
      <c r="E5" s="275"/>
      <c r="F5" s="275" t="s">
        <v>339</v>
      </c>
      <c r="G5" s="275"/>
      <c r="H5" s="275" t="s">
        <v>340</v>
      </c>
      <c r="I5" s="275"/>
      <c r="J5" s="294" t="s">
        <v>341</v>
      </c>
      <c r="K5" s="295"/>
      <c r="L5" s="293" t="s">
        <v>593</v>
      </c>
      <c r="M5" s="293"/>
    </row>
    <row r="6" spans="1:13" x14ac:dyDescent="0.2">
      <c r="A6" s="292"/>
      <c r="B6" s="2" t="s">
        <v>354</v>
      </c>
      <c r="C6" s="145" t="s">
        <v>366</v>
      </c>
      <c r="D6" s="2" t="s">
        <v>354</v>
      </c>
      <c r="E6" s="145" t="s">
        <v>366</v>
      </c>
      <c r="F6" s="2" t="s">
        <v>354</v>
      </c>
      <c r="G6" s="145" t="s">
        <v>366</v>
      </c>
      <c r="H6" s="2" t="s">
        <v>354</v>
      </c>
      <c r="I6" s="145" t="s">
        <v>366</v>
      </c>
      <c r="J6" s="2" t="s">
        <v>354</v>
      </c>
      <c r="K6" s="145" t="s">
        <v>366</v>
      </c>
      <c r="L6" s="6" t="s">
        <v>354</v>
      </c>
      <c r="M6" s="6" t="s">
        <v>125</v>
      </c>
    </row>
    <row r="7" spans="1:13" ht="22.5" x14ac:dyDescent="0.2">
      <c r="A7" s="46" t="s">
        <v>167</v>
      </c>
      <c r="B7" s="61"/>
      <c r="C7" s="61">
        <v>810924</v>
      </c>
      <c r="D7" s="61"/>
      <c r="E7" s="61"/>
      <c r="F7" s="61"/>
      <c r="G7" s="61"/>
      <c r="H7" s="61">
        <v>412000</v>
      </c>
      <c r="I7" s="61"/>
      <c r="J7" s="61"/>
      <c r="K7" s="61"/>
      <c r="L7" s="62">
        <f>B7+D7+F7+H7</f>
        <v>412000</v>
      </c>
      <c r="M7" s="62">
        <f>C7+E7+G7+I7</f>
        <v>810924</v>
      </c>
    </row>
    <row r="8" spans="1:13" ht="22.5" customHeight="1" x14ac:dyDescent="0.2">
      <c r="A8" s="46" t="s">
        <v>168</v>
      </c>
      <c r="B8" s="61">
        <v>28120000</v>
      </c>
      <c r="C8" s="61">
        <v>14164945</v>
      </c>
      <c r="D8" s="61"/>
      <c r="E8" s="61"/>
      <c r="F8" s="61">
        <v>4803150</v>
      </c>
      <c r="G8" s="61">
        <v>2390710</v>
      </c>
      <c r="H8" s="61">
        <v>1000000</v>
      </c>
      <c r="I8" s="61">
        <v>497980</v>
      </c>
      <c r="J8" s="61"/>
      <c r="K8" s="61"/>
      <c r="L8" s="62">
        <f>B8+D8+F8+H8</f>
        <v>33923150</v>
      </c>
      <c r="M8" s="62">
        <f>C8+E8+G8+I8</f>
        <v>17053635</v>
      </c>
    </row>
    <row r="9" spans="1:13" ht="22.5" customHeight="1" x14ac:dyDescent="0.2">
      <c r="A9" s="46" t="s">
        <v>169</v>
      </c>
      <c r="B9" s="61"/>
      <c r="C9" s="61"/>
      <c r="D9" s="61"/>
      <c r="E9" s="61"/>
      <c r="F9" s="61">
        <v>1300000</v>
      </c>
      <c r="G9" s="61">
        <v>645491</v>
      </c>
      <c r="H9" s="61"/>
      <c r="I9" s="61"/>
      <c r="J9" s="61">
        <v>25500</v>
      </c>
      <c r="K9" s="61">
        <v>5952</v>
      </c>
      <c r="L9" s="62">
        <v>1325500</v>
      </c>
      <c r="M9" s="62">
        <f>C9+E9+G9+I9+K9</f>
        <v>651443</v>
      </c>
    </row>
    <row r="10" spans="1:13" x14ac:dyDescent="0.2">
      <c r="A10" s="46" t="s">
        <v>262</v>
      </c>
      <c r="B10" s="61"/>
      <c r="C10" s="61"/>
      <c r="D10" s="61"/>
      <c r="E10" s="61"/>
      <c r="F10" s="61"/>
      <c r="G10" s="61"/>
      <c r="H10" s="61"/>
      <c r="I10" s="61"/>
      <c r="J10" s="61">
        <v>94500</v>
      </c>
      <c r="K10" s="61">
        <v>22048</v>
      </c>
      <c r="L10" s="62">
        <f>SUM(B10+D10+F10+H10+J10)</f>
        <v>94500</v>
      </c>
      <c r="M10" s="62">
        <f>SUM(C10+E10+G10+I10+K10)</f>
        <v>22048</v>
      </c>
    </row>
    <row r="11" spans="1:13" ht="22.5" customHeight="1" x14ac:dyDescent="0.2">
      <c r="A11" s="46" t="s">
        <v>275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>
        <f t="shared" ref="L11:M13" si="0">B11+D11+F11+H11</f>
        <v>0</v>
      </c>
      <c r="M11" s="62">
        <f t="shared" si="0"/>
        <v>0</v>
      </c>
    </row>
    <row r="12" spans="1:13" ht="22.5" customHeight="1" x14ac:dyDescent="0.2">
      <c r="A12" s="46" t="s">
        <v>276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>
        <f t="shared" si="0"/>
        <v>0</v>
      </c>
      <c r="M12" s="62">
        <f t="shared" si="0"/>
        <v>0</v>
      </c>
    </row>
    <row r="13" spans="1:13" x14ac:dyDescent="0.2">
      <c r="A13" s="46" t="s">
        <v>259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0"/>
        <v>0</v>
      </c>
      <c r="M13" s="62">
        <f t="shared" si="0"/>
        <v>0</v>
      </c>
    </row>
    <row r="14" spans="1:13" ht="22.5" x14ac:dyDescent="0.2">
      <c r="A14" s="47" t="s">
        <v>174</v>
      </c>
      <c r="B14" s="62">
        <f>SUM(B7:B13)</f>
        <v>28120000</v>
      </c>
      <c r="C14" s="62">
        <f t="shared" ref="C14:I14" si="1">SUM(C7:C13)</f>
        <v>14975869</v>
      </c>
      <c r="D14" s="62">
        <f>SUM(D7:D13)</f>
        <v>0</v>
      </c>
      <c r="E14" s="62">
        <f t="shared" si="1"/>
        <v>0</v>
      </c>
      <c r="F14" s="62">
        <f t="shared" si="1"/>
        <v>6103150</v>
      </c>
      <c r="G14" s="62">
        <f t="shared" si="1"/>
        <v>3036201</v>
      </c>
      <c r="H14" s="62">
        <f t="shared" si="1"/>
        <v>1412000</v>
      </c>
      <c r="I14" s="62">
        <f t="shared" si="1"/>
        <v>497980</v>
      </c>
      <c r="J14" s="62">
        <f>SUM(J7:J13)</f>
        <v>120000</v>
      </c>
      <c r="K14" s="62">
        <f>SUM(K8:K13)</f>
        <v>28000</v>
      </c>
      <c r="L14" s="62">
        <f>SUM(L7:L13)</f>
        <v>35755150</v>
      </c>
      <c r="M14" s="62">
        <f>SUM(M7+M8+M9+M10+M11+M12+M139)</f>
        <v>18538050</v>
      </c>
    </row>
    <row r="15" spans="1:13" ht="22.5" x14ac:dyDescent="0.2">
      <c r="A15" s="46" t="s">
        <v>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2">B15+D15+F15+H15</f>
        <v>0</v>
      </c>
      <c r="M15" s="62">
        <f t="shared" si="2"/>
        <v>0</v>
      </c>
    </row>
    <row r="16" spans="1:13" ht="22.5" x14ac:dyDescent="0.2">
      <c r="A16" s="46" t="s">
        <v>270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2"/>
        <v>0</v>
      </c>
      <c r="M16" s="62">
        <f t="shared" si="2"/>
        <v>0</v>
      </c>
    </row>
    <row r="17" spans="1:13" ht="22.5" x14ac:dyDescent="0.2">
      <c r="A17" s="48" t="s">
        <v>274</v>
      </c>
      <c r="B17" s="61">
        <v>1383496</v>
      </c>
      <c r="C17" s="61">
        <v>1383496</v>
      </c>
      <c r="D17" s="61"/>
      <c r="E17" s="61"/>
      <c r="F17" s="61"/>
      <c r="G17" s="61"/>
      <c r="H17" s="61"/>
      <c r="I17" s="61"/>
      <c r="J17" s="61"/>
      <c r="K17" s="61"/>
      <c r="L17" s="62">
        <f t="shared" si="2"/>
        <v>1383496</v>
      </c>
      <c r="M17" s="62">
        <f t="shared" si="2"/>
        <v>1383496</v>
      </c>
    </row>
    <row r="18" spans="1:13" ht="22.5" x14ac:dyDescent="0.2">
      <c r="A18" s="46" t="s">
        <v>278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46</v>
      </c>
      <c r="B19" s="62">
        <f t="shared" ref="B19:L19" si="3">SUM(B14:B18)</f>
        <v>29503496</v>
      </c>
      <c r="C19" s="62">
        <f t="shared" si="3"/>
        <v>16359365</v>
      </c>
      <c r="D19" s="62">
        <f t="shared" si="3"/>
        <v>0</v>
      </c>
      <c r="E19" s="62">
        <f t="shared" si="3"/>
        <v>0</v>
      </c>
      <c r="F19" s="62">
        <f t="shared" si="3"/>
        <v>6103150</v>
      </c>
      <c r="G19" s="62">
        <f t="shared" si="3"/>
        <v>3036201</v>
      </c>
      <c r="H19" s="62">
        <f t="shared" si="3"/>
        <v>1412000</v>
      </c>
      <c r="I19" s="62">
        <f t="shared" si="3"/>
        <v>497980</v>
      </c>
      <c r="J19" s="62">
        <f t="shared" si="3"/>
        <v>120000</v>
      </c>
      <c r="K19" s="62">
        <f t="shared" si="3"/>
        <v>28000</v>
      </c>
      <c r="L19" s="62">
        <f t="shared" si="3"/>
        <v>37138646</v>
      </c>
      <c r="M19" s="62">
        <f>SUM(M14:M17)</f>
        <v>19921546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5:A6"/>
    <mergeCell ref="B5:C5"/>
    <mergeCell ref="D5:E5"/>
    <mergeCell ref="F5:G5"/>
    <mergeCell ref="I3:K3"/>
    <mergeCell ref="H5:I5"/>
    <mergeCell ref="L4:M4"/>
    <mergeCell ref="L5:M5"/>
    <mergeCell ref="J5:K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 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view="pageLayout" workbookViewId="0">
      <selection activeCell="K12" sqref="K12"/>
    </sheetView>
  </sheetViews>
  <sheetFormatPr defaultRowHeight="12.75" x14ac:dyDescent="0.2"/>
  <cols>
    <col min="1" max="1" width="20.42578125" customWidth="1"/>
    <col min="4" max="4" width="9.28515625" customWidth="1"/>
    <col min="8" max="8" width="11.140625" customWidth="1"/>
    <col min="9" max="11" width="7.7109375" customWidth="1"/>
  </cols>
  <sheetData>
    <row r="1" spans="1:13" x14ac:dyDescent="0.2">
      <c r="A1" s="35" t="s">
        <v>621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79" t="s">
        <v>218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5" t="s">
        <v>592</v>
      </c>
      <c r="M4" s="266"/>
    </row>
    <row r="5" spans="1:13" ht="41.25" customHeight="1" x14ac:dyDescent="0.2">
      <c r="A5" s="291" t="s">
        <v>166</v>
      </c>
      <c r="B5" s="273" t="s">
        <v>176</v>
      </c>
      <c r="C5" s="274"/>
      <c r="D5" s="290" t="s">
        <v>177</v>
      </c>
      <c r="E5" s="290"/>
      <c r="F5" s="290" t="s">
        <v>211</v>
      </c>
      <c r="G5" s="290"/>
      <c r="H5" s="290" t="s">
        <v>237</v>
      </c>
      <c r="I5" s="290"/>
      <c r="J5" s="290"/>
      <c r="K5" s="290"/>
      <c r="L5" s="290" t="s">
        <v>131</v>
      </c>
      <c r="M5" s="290"/>
    </row>
    <row r="6" spans="1:13" x14ac:dyDescent="0.2">
      <c r="A6" s="292"/>
      <c r="B6" s="2" t="s">
        <v>354</v>
      </c>
      <c r="C6" s="145" t="s">
        <v>366</v>
      </c>
      <c r="D6" s="2" t="s">
        <v>354</v>
      </c>
      <c r="E6" s="145" t="s">
        <v>366</v>
      </c>
      <c r="F6" s="2" t="s">
        <v>354</v>
      </c>
      <c r="G6" s="145" t="s">
        <v>366</v>
      </c>
      <c r="H6" s="2" t="s">
        <v>354</v>
      </c>
      <c r="I6" s="145" t="s">
        <v>366</v>
      </c>
      <c r="J6" s="2"/>
      <c r="K6" s="2"/>
      <c r="L6" s="2" t="s">
        <v>354</v>
      </c>
      <c r="M6" s="145" t="s">
        <v>366</v>
      </c>
    </row>
    <row r="7" spans="1:13" ht="22.5" x14ac:dyDescent="0.2">
      <c r="A7" s="46" t="s">
        <v>167</v>
      </c>
      <c r="B7" s="8"/>
      <c r="C7" s="8">
        <v>46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46</v>
      </c>
    </row>
    <row r="8" spans="1:13" ht="22.5" customHeight="1" x14ac:dyDescent="0.2">
      <c r="A8" s="46" t="s">
        <v>168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169</v>
      </c>
      <c r="B9" s="8"/>
      <c r="C9" s="8"/>
      <c r="D9" s="8"/>
      <c r="E9" s="8"/>
      <c r="F9" s="8"/>
      <c r="G9" s="8"/>
      <c r="H9" s="8">
        <v>176000</v>
      </c>
      <c r="I9" s="8">
        <v>55396</v>
      </c>
      <c r="J9" s="8"/>
      <c r="K9" s="8"/>
      <c r="L9" s="7">
        <f t="shared" si="0"/>
        <v>176000</v>
      </c>
      <c r="M9" s="7">
        <f t="shared" si="0"/>
        <v>55396</v>
      </c>
    </row>
    <row r="10" spans="1:13" x14ac:dyDescent="0.2">
      <c r="A10" s="46" t="s">
        <v>262</v>
      </c>
      <c r="B10" s="8"/>
      <c r="C10" s="8"/>
      <c r="D10" s="8"/>
      <c r="E10" s="8"/>
      <c r="F10" s="8"/>
      <c r="G10" s="8"/>
      <c r="H10" s="8">
        <v>1854000</v>
      </c>
      <c r="I10" s="8">
        <v>205179</v>
      </c>
      <c r="J10" s="8"/>
      <c r="K10" s="8"/>
      <c r="L10" s="7">
        <f t="shared" si="0"/>
        <v>1854000</v>
      </c>
      <c r="M10" s="7">
        <f t="shared" si="0"/>
        <v>205179</v>
      </c>
    </row>
    <row r="11" spans="1:13" ht="22.5" customHeight="1" x14ac:dyDescent="0.2">
      <c r="A11" s="46" t="s">
        <v>275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276</v>
      </c>
      <c r="B12" s="8"/>
      <c r="C12" s="8"/>
      <c r="D12" s="8"/>
      <c r="E12" s="8"/>
      <c r="F12" s="8"/>
      <c r="G12" s="8"/>
      <c r="H12" s="8"/>
      <c r="I12" s="8" t="s">
        <v>549</v>
      </c>
      <c r="J12" s="8"/>
      <c r="K12" s="8"/>
      <c r="L12" s="7">
        <f t="shared" si="0"/>
        <v>0</v>
      </c>
      <c r="M12" s="7"/>
    </row>
    <row r="13" spans="1:13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174</v>
      </c>
      <c r="B14" s="7">
        <f t="shared" ref="B14:G14" si="1">SUM(B7:B13)</f>
        <v>0</v>
      </c>
      <c r="C14" s="7">
        <f t="shared" si="1"/>
        <v>46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2030000</v>
      </c>
      <c r="I14" s="7">
        <f>SUM(I7:I13)</f>
        <v>260575</v>
      </c>
      <c r="J14" s="7"/>
      <c r="K14" s="7"/>
      <c r="L14" s="7">
        <f>SUM(L7:L13)</f>
        <v>2030000</v>
      </c>
      <c r="M14" s="7">
        <f>SUM(M7:M13)</f>
        <v>260621</v>
      </c>
    </row>
    <row r="15" spans="1:13" ht="22.5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270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277</v>
      </c>
      <c r="B17" s="8">
        <v>184625</v>
      </c>
      <c r="C17" s="8">
        <v>184625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184625</v>
      </c>
      <c r="M17" s="7">
        <f t="shared" si="0"/>
        <v>184625</v>
      </c>
    </row>
    <row r="18" spans="1:13" ht="22.5" x14ac:dyDescent="0.2">
      <c r="A18" s="46" t="s">
        <v>278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46</v>
      </c>
      <c r="B19" s="7">
        <f t="shared" ref="B19:I19" si="2">SUM(B14:B18)</f>
        <v>184625</v>
      </c>
      <c r="C19" s="7">
        <f t="shared" si="2"/>
        <v>184671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2030000</v>
      </c>
      <c r="I19" s="7">
        <f t="shared" si="2"/>
        <v>260575</v>
      </c>
      <c r="J19" s="7"/>
      <c r="K19" s="7"/>
      <c r="L19" s="7">
        <f>SUM(L14:L18)</f>
        <v>2214625</v>
      </c>
      <c r="M19" s="7">
        <f>SUM(M14:M18)</f>
        <v>445246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Layout" workbookViewId="0">
      <selection activeCell="E22" sqref="E22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1" t="s">
        <v>622</v>
      </c>
      <c r="B1" s="301"/>
      <c r="C1" s="301"/>
    </row>
    <row r="2" spans="1:6" x14ac:dyDescent="0.2">
      <c r="A2" s="279" t="s">
        <v>216</v>
      </c>
      <c r="B2" s="298"/>
      <c r="C2" s="298"/>
    </row>
    <row r="4" spans="1:6" x14ac:dyDescent="0.2">
      <c r="C4" s="248" t="s">
        <v>580</v>
      </c>
    </row>
    <row r="5" spans="1:6" x14ac:dyDescent="0.2">
      <c r="A5" s="299" t="s">
        <v>166</v>
      </c>
      <c r="B5" s="276" t="s">
        <v>179</v>
      </c>
      <c r="C5" s="278"/>
    </row>
    <row r="6" spans="1:6" x14ac:dyDescent="0.2">
      <c r="A6" s="300"/>
      <c r="B6" s="200" t="s">
        <v>354</v>
      </c>
      <c r="C6" s="199" t="s">
        <v>125</v>
      </c>
    </row>
    <row r="7" spans="1:6" ht="26.25" customHeight="1" x14ac:dyDescent="0.2">
      <c r="A7" s="46" t="s">
        <v>167</v>
      </c>
      <c r="B7" s="97">
        <f>SUM('1.1 Önkormányzat'!AB7+'1.2 Polgárm.'!D7+'1.3 Óvoda'!J7+'1.4 Gondozási'!L7+'1.5 Műv. ház'!L7)</f>
        <v>10480465</v>
      </c>
      <c r="C7" s="97">
        <f>SUM('1.1 Önkormányzat'!AC7+'1.2 Polgárm.'!E7+'1.3 Óvoda'!K7+'1.4 Gondozási'!M7+'1.5 Műv. ház'!M7)</f>
        <v>32937445</v>
      </c>
    </row>
    <row r="8" spans="1:6" ht="21.75" customHeight="1" x14ac:dyDescent="0.2">
      <c r="A8" s="46" t="s">
        <v>168</v>
      </c>
      <c r="B8" s="156">
        <f>SUM('1.1 Önkormányzat'!AB8+'1.2 Polgárm.'!D8+'1.3 Óvoda'!J8+'1.4 Gondozási'!L8+'1.5 Műv. ház'!L8)</f>
        <v>33923150</v>
      </c>
      <c r="C8" s="97">
        <f>SUM('1.1 Önkormányzat'!AC8+'1.2 Polgárm.'!E8+'1.3 Óvoda'!K8+'1.4 Gondozási'!M8+'1.5 Műv. ház'!M8)</f>
        <v>17053635</v>
      </c>
      <c r="F8" s="201" t="s">
        <v>549</v>
      </c>
    </row>
    <row r="9" spans="1:6" x14ac:dyDescent="0.2">
      <c r="A9" s="46" t="s">
        <v>169</v>
      </c>
      <c r="B9" s="156">
        <f>SUM('1.1 Önkormányzat'!AB9+'1.2 Polgárm.'!D9+'1.3 Óvoda'!J9+'1.4 Gondozási'!L9+'1.5 Műv. ház'!L9)</f>
        <v>7642910</v>
      </c>
      <c r="C9" s="97">
        <f>SUM('1.1 Önkormányzat'!AC9+'1.2 Polgárm.'!E9+'1.3 Óvoda'!K9+'1.4 Gondozási'!M9+'1.5 Műv. ház'!M9)</f>
        <v>2000307</v>
      </c>
    </row>
    <row r="10" spans="1:6" ht="20.25" customHeight="1" x14ac:dyDescent="0.2">
      <c r="A10" s="46" t="s">
        <v>262</v>
      </c>
      <c r="B10" s="156">
        <f>SUM('1.1 Önkormányzat'!AB10+'1.2 Polgárm.'!D10+'1.3 Óvoda'!J10+'1.4 Gondozási'!L10+'1.5 Műv. ház'!L10)</f>
        <v>15569460</v>
      </c>
      <c r="C10" s="97">
        <f>SUM('1.1 Önkormányzat'!AC10+'1.2 Polgárm.'!E10+'1.3 Óvoda'!K10+'1.4 Gondozási'!M10+'1.5 Műv. ház'!M10)</f>
        <v>3242257</v>
      </c>
    </row>
    <row r="11" spans="1:6" x14ac:dyDescent="0.2">
      <c r="A11" s="46" t="s">
        <v>275</v>
      </c>
      <c r="B11" s="156">
        <f>SUM('1.1 Önkormányzat'!AB11+'1.2 Polgárm.'!D11+'1.3 Óvoda'!J11+'1.4 Gondozási'!L11+'1.5 Műv. ház'!L11)</f>
        <v>339060326</v>
      </c>
      <c r="C11" s="97">
        <f>SUM('1.1 Önkormányzat'!AC11+'1.2 Polgárm.'!E11+'1.3 Óvoda'!K11+'1.4 Gondozási'!M11+'1.5 Műv. ház'!M11)</f>
        <v>203101477</v>
      </c>
    </row>
    <row r="12" spans="1:6" ht="22.5" customHeight="1" x14ac:dyDescent="0.2">
      <c r="A12" s="46" t="s">
        <v>276</v>
      </c>
      <c r="B12" s="156">
        <f>SUM('1.1 Önkormányzat'!AB12+'1.2 Polgárm.'!D12+'1.3 Óvoda'!J12+'1.4 Gondozási'!L12+'1.5 Műv. ház'!L12)</f>
        <v>0</v>
      </c>
      <c r="C12" s="97">
        <f>SUM('1.1 Önkormányzat'!AC12+'1.2 Polgárm.'!E12+'1.3 Óvoda'!K12+'1.4 Gondozási'!M12+'1.5 Műv. ház'!M12)</f>
        <v>0</v>
      </c>
    </row>
    <row r="13" spans="1:6" ht="18.75" customHeight="1" x14ac:dyDescent="0.2">
      <c r="A13" s="46" t="s">
        <v>259</v>
      </c>
      <c r="B13" s="156">
        <f>SUM('1.1 Önkormányzat'!AB13+'1.2 Polgárm.'!D13+'1.3 Óvoda'!J13+'1.4 Gondozási'!L13+'1.5 Műv. ház'!L13)</f>
        <v>50900000</v>
      </c>
      <c r="C13" s="97">
        <f>SUM('1.1 Önkormányzat'!AC13+'1.2 Polgárm.'!E13+'1.3 Óvoda'!K13+'1.4 Gondozási'!M13+'1.5 Műv. ház'!M13)</f>
        <v>29761782</v>
      </c>
    </row>
    <row r="14" spans="1:6" ht="23.25" customHeight="1" x14ac:dyDescent="0.2">
      <c r="A14" s="47" t="s">
        <v>174</v>
      </c>
      <c r="B14" s="97">
        <f>SUM(B7:B13)</f>
        <v>457576311</v>
      </c>
      <c r="C14" s="97">
        <f>SUM(C7:C13)</f>
        <v>288096903</v>
      </c>
    </row>
    <row r="15" spans="1:6" ht="22.5" customHeight="1" x14ac:dyDescent="0.2">
      <c r="A15" s="46" t="s">
        <v>35</v>
      </c>
      <c r="B15" s="97">
        <f>SUM('1.1 Önkormányzat'!AB15+'1.2 Polgárm.'!D15+'1.3 Óvoda'!J15+'1.4 Gondozási'!L15+'1.5 Műv. ház'!L15)</f>
        <v>0</v>
      </c>
      <c r="C15" s="97">
        <f>SUM('1.1 Önkormányzat'!AC15+'1.2 Polgárm.'!E15+'1.3 Óvoda'!K15+'1.4 Gondozási'!M15+'1.5 Műv. ház'!M15)</f>
        <v>0</v>
      </c>
    </row>
    <row r="16" spans="1:6" ht="21.75" customHeight="1" x14ac:dyDescent="0.2">
      <c r="A16" s="46" t="s">
        <v>270</v>
      </c>
      <c r="B16" s="97">
        <f>SUM('1.1 Önkormányzat'!AB16+'1.2 Polgárm.'!D16+'1.3 Óvoda'!J16+'1.4 Gondozási'!L16+'1.5 Műv. ház'!L16)</f>
        <v>1250000</v>
      </c>
      <c r="C16" s="97">
        <f>SUM('1.1 Önkormányzat'!AC16+'1.2 Polgárm.'!E16+'1.3 Óvoda'!K16+'1.4 Gondozási'!M16+'1.5 Műv. ház'!M16)</f>
        <v>202300</v>
      </c>
    </row>
    <row r="17" spans="1:3" ht="22.5" customHeight="1" x14ac:dyDescent="0.2">
      <c r="A17" s="48" t="s">
        <v>274</v>
      </c>
      <c r="B17" s="97">
        <f>SUM('1.1 Önkormányzat'!AB17+'1.2 Polgárm.'!D17+'1.3 Óvoda'!J17+'1.4 Gondozási'!L17+'1.5 Műv. ház'!L17)</f>
        <v>259106475</v>
      </c>
      <c r="C17" s="97">
        <f>SUM('1.1 Önkormányzat'!AC17+'1.2 Polgárm.'!E17+'1.3 Óvoda'!K17+'1.4 Gondozási'!M17+'1.5 Műv. ház'!M17)</f>
        <v>259106475</v>
      </c>
    </row>
    <row r="18" spans="1:3" ht="19.5" customHeight="1" x14ac:dyDescent="0.2">
      <c r="A18" s="46" t="s">
        <v>255</v>
      </c>
      <c r="B18" s="97"/>
      <c r="C18" s="97"/>
    </row>
    <row r="19" spans="1:3" ht="19.5" customHeight="1" x14ac:dyDescent="0.2">
      <c r="A19" s="46" t="s">
        <v>368</v>
      </c>
      <c r="B19" s="97"/>
      <c r="C19" s="97"/>
    </row>
    <row r="20" spans="1:3" ht="18" customHeight="1" x14ac:dyDescent="0.2">
      <c r="A20" s="47" t="s">
        <v>46</v>
      </c>
      <c r="B20" s="97">
        <f>SUM(B14:B19)</f>
        <v>717932786</v>
      </c>
      <c r="C20" s="97">
        <f>SUM(C14:C19)</f>
        <v>547405678</v>
      </c>
    </row>
    <row r="23" spans="1:3" x14ac:dyDescent="0.2">
      <c r="C23" s="201" t="s">
        <v>549</v>
      </c>
    </row>
  </sheetData>
  <mergeCells count="4">
    <mergeCell ref="A2:C2"/>
    <mergeCell ref="A5:A6"/>
    <mergeCell ref="B5:C5"/>
    <mergeCell ref="A1:C1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 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L130"/>
  <sheetViews>
    <sheetView view="pageLayout" topLeftCell="A40" zoomScaleNormal="100" workbookViewId="0">
      <selection activeCell="C61" sqref="C61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02" t="s">
        <v>623</v>
      </c>
      <c r="B1" s="280"/>
      <c r="C1" s="280"/>
      <c r="D1" s="280"/>
      <c r="E1" s="280"/>
      <c r="F1" s="280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66" t="s">
        <v>292</v>
      </c>
      <c r="F3" s="266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0" t="s">
        <v>52</v>
      </c>
      <c r="B4" s="260" t="s">
        <v>53</v>
      </c>
      <c r="C4" s="261" t="s">
        <v>1</v>
      </c>
      <c r="D4" s="262"/>
      <c r="E4" s="262"/>
      <c r="F4" s="2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60"/>
      <c r="B5" s="260"/>
      <c r="C5" s="108" t="s">
        <v>54</v>
      </c>
      <c r="D5" s="108" t="s">
        <v>20</v>
      </c>
      <c r="E5" s="108" t="s">
        <v>125</v>
      </c>
      <c r="F5" s="160" t="s">
        <v>126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55</v>
      </c>
      <c r="B6" s="2" t="s">
        <v>586</v>
      </c>
      <c r="C6" s="8">
        <v>185124255</v>
      </c>
      <c r="D6" s="8">
        <v>237144723</v>
      </c>
      <c r="E6" s="8">
        <v>142638258</v>
      </c>
      <c r="F6" s="161">
        <f>(E6/D6)</f>
        <v>0.60148189761743087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58</v>
      </c>
      <c r="B7" s="6" t="s">
        <v>66</v>
      </c>
      <c r="C7" s="7">
        <f>SUM(C6:C6)</f>
        <v>185124255</v>
      </c>
      <c r="D7" s="7">
        <f>SUM(D6:D6)</f>
        <v>237144723</v>
      </c>
      <c r="E7" s="7">
        <f>SUM(E6:E6)</f>
        <v>142638258</v>
      </c>
      <c r="F7" s="162">
        <f t="shared" ref="F7:F23" si="0">(E7/D7)</f>
        <v>0.60148189761743087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55</v>
      </c>
      <c r="B8" s="2" t="s">
        <v>67</v>
      </c>
      <c r="C8" s="8"/>
      <c r="D8" s="8"/>
      <c r="E8" s="8"/>
      <c r="F8" s="161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56</v>
      </c>
      <c r="B9" s="146" t="s">
        <v>357</v>
      </c>
      <c r="C9" s="8">
        <v>36494810</v>
      </c>
      <c r="D9" s="8">
        <v>47643804</v>
      </c>
      <c r="E9" s="8">
        <v>24421791</v>
      </c>
      <c r="F9" s="161">
        <f t="shared" si="0"/>
        <v>0.51259112307657051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57</v>
      </c>
      <c r="B10" s="2" t="s">
        <v>361</v>
      </c>
      <c r="C10" s="8">
        <v>0</v>
      </c>
      <c r="D10" s="8"/>
      <c r="E10" s="8"/>
      <c r="F10" s="161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59</v>
      </c>
      <c r="B11" s="2" t="s">
        <v>68</v>
      </c>
      <c r="C11" s="8">
        <v>0</v>
      </c>
      <c r="D11" s="8"/>
      <c r="E11" s="8"/>
      <c r="F11" s="16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210</v>
      </c>
      <c r="C12" s="8">
        <v>0</v>
      </c>
      <c r="D12" s="8"/>
      <c r="E12" s="8">
        <v>559843</v>
      </c>
      <c r="F12" s="161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69</v>
      </c>
      <c r="C13" s="8">
        <v>0</v>
      </c>
      <c r="D13" s="8"/>
      <c r="E13" s="8">
        <v>160034</v>
      </c>
      <c r="F13" s="161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70</v>
      </c>
      <c r="C14" s="8">
        <v>0</v>
      </c>
      <c r="D14" s="8"/>
      <c r="E14" s="8">
        <v>1510354</v>
      </c>
      <c r="F14" s="161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358</v>
      </c>
      <c r="C15" s="8">
        <v>0</v>
      </c>
      <c r="D15" s="8"/>
      <c r="E15" s="8">
        <v>493282</v>
      </c>
      <c r="F15" s="161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63</v>
      </c>
      <c r="B16" s="6" t="s">
        <v>281</v>
      </c>
      <c r="C16" s="7">
        <f>SUM(C8:C15)</f>
        <v>36494810</v>
      </c>
      <c r="D16" s="7">
        <f>SUM(D8:D15)</f>
        <v>47643804</v>
      </c>
      <c r="E16" s="7">
        <f>SUM(E8:E15)</f>
        <v>27145304</v>
      </c>
      <c r="F16" s="162">
        <f t="shared" si="0"/>
        <v>0.56975517739935289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55</v>
      </c>
      <c r="B17" s="2" t="s">
        <v>71</v>
      </c>
      <c r="C17" s="8">
        <v>22669000</v>
      </c>
      <c r="D17" s="8">
        <v>23784250</v>
      </c>
      <c r="E17" s="8">
        <v>9861204</v>
      </c>
      <c r="F17" s="161">
        <f t="shared" si="0"/>
        <v>0.41461067723388378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56</v>
      </c>
      <c r="B18" s="2" t="s">
        <v>72</v>
      </c>
      <c r="C18" s="8">
        <v>73364000</v>
      </c>
      <c r="D18" s="8">
        <v>83551121</v>
      </c>
      <c r="E18" s="8">
        <v>39949153</v>
      </c>
      <c r="F18" s="161">
        <f t="shared" si="0"/>
        <v>0.4781402394349682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57</v>
      </c>
      <c r="B19" s="2" t="s">
        <v>73</v>
      </c>
      <c r="C19" s="8">
        <v>26507360</v>
      </c>
      <c r="D19" s="8">
        <v>28098657</v>
      </c>
      <c r="E19" s="8">
        <v>14090738</v>
      </c>
      <c r="F19" s="161">
        <f t="shared" si="0"/>
        <v>0.50147371812111874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59</v>
      </c>
      <c r="B20" s="2" t="s">
        <v>74</v>
      </c>
      <c r="C20" s="8">
        <v>420000</v>
      </c>
      <c r="D20" s="8">
        <v>420000</v>
      </c>
      <c r="E20" s="8">
        <v>156529</v>
      </c>
      <c r="F20" s="161">
        <f t="shared" si="0"/>
        <v>0.37268809523809526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60</v>
      </c>
      <c r="B21" s="2" t="s">
        <v>75</v>
      </c>
      <c r="C21" s="8">
        <v>3288000</v>
      </c>
      <c r="D21" s="8">
        <v>5181690</v>
      </c>
      <c r="E21" s="8">
        <v>3882106</v>
      </c>
      <c r="F21" s="161">
        <f t="shared" si="0"/>
        <v>0.74919688364220938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61</v>
      </c>
      <c r="B22" s="2" t="s">
        <v>238</v>
      </c>
      <c r="C22" s="8">
        <v>1000000</v>
      </c>
      <c r="D22" s="8">
        <v>987300</v>
      </c>
      <c r="E22" s="8"/>
      <c r="F22" s="161">
        <f t="shared" si="0"/>
        <v>0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64</v>
      </c>
      <c r="B23" s="6" t="s">
        <v>65</v>
      </c>
      <c r="C23" s="7">
        <f>SUM(C17:C22)</f>
        <v>127248360</v>
      </c>
      <c r="D23" s="7">
        <f>SUM(D17:D22)</f>
        <v>142023018</v>
      </c>
      <c r="E23" s="7">
        <f>SUM(E17:E22)</f>
        <v>67939730</v>
      </c>
      <c r="F23" s="162">
        <f t="shared" si="0"/>
        <v>0.47837125950949727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76</v>
      </c>
      <c r="B24" s="6" t="s">
        <v>77</v>
      </c>
      <c r="C24" s="8"/>
      <c r="D24" s="7"/>
      <c r="E24" s="7"/>
      <c r="F24" s="162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55</v>
      </c>
      <c r="B25" s="11" t="s">
        <v>81</v>
      </c>
      <c r="C25" s="8">
        <v>27856000</v>
      </c>
      <c r="D25" s="8">
        <v>27856000</v>
      </c>
      <c r="E25" s="8">
        <v>16230972</v>
      </c>
      <c r="F25" s="163">
        <f>(E25/D25)</f>
        <v>0.58267418150488226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56</v>
      </c>
      <c r="B26" s="11" t="s">
        <v>82</v>
      </c>
      <c r="C26" s="8"/>
      <c r="D26" s="8"/>
      <c r="E26" s="8"/>
      <c r="F26" s="163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59</v>
      </c>
      <c r="B27" s="11" t="s">
        <v>83</v>
      </c>
      <c r="C27" s="8"/>
      <c r="D27" s="8"/>
      <c r="E27" s="8"/>
      <c r="F27" s="43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ht="25.5" x14ac:dyDescent="0.2">
      <c r="A28" s="1" t="s">
        <v>60</v>
      </c>
      <c r="B28" s="11" t="s">
        <v>84</v>
      </c>
      <c r="C28" s="8">
        <v>21163485</v>
      </c>
      <c r="D28" s="8">
        <v>21163485</v>
      </c>
      <c r="E28" s="8">
        <v>1147859</v>
      </c>
      <c r="F28" s="163">
        <f>(E28/D28)</f>
        <v>5.4237711794631174E-2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78</v>
      </c>
      <c r="B29" s="19" t="s">
        <v>282</v>
      </c>
      <c r="C29" s="7">
        <f>SUM(C25:C28)</f>
        <v>49019485</v>
      </c>
      <c r="D29" s="7">
        <f>SUM(D25:D28)</f>
        <v>49019485</v>
      </c>
      <c r="E29" s="7">
        <f>SUM(E25:E28)</f>
        <v>17378831</v>
      </c>
      <c r="F29" s="157">
        <f>(E29/D29)</f>
        <v>0.35452904084977638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55</v>
      </c>
      <c r="B30" s="11" t="s">
        <v>93</v>
      </c>
      <c r="C30" s="8"/>
      <c r="D30" s="8"/>
      <c r="E30" s="8"/>
      <c r="F30" s="4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56</v>
      </c>
      <c r="B31" s="11" t="s">
        <v>94</v>
      </c>
      <c r="C31" s="8"/>
      <c r="D31" s="8"/>
      <c r="E31" s="8"/>
      <c r="F31" s="4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57</v>
      </c>
      <c r="B32" s="11" t="s">
        <v>95</v>
      </c>
      <c r="C32" s="8"/>
      <c r="D32" s="8"/>
      <c r="E32" s="8"/>
      <c r="F32" s="43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59</v>
      </c>
      <c r="B33" s="11" t="s">
        <v>96</v>
      </c>
      <c r="C33" s="8"/>
      <c r="D33" s="8"/>
      <c r="E33" s="8"/>
      <c r="F33" s="43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60</v>
      </c>
      <c r="B34" s="11" t="s">
        <v>97</v>
      </c>
      <c r="C34" s="8"/>
      <c r="D34" s="8"/>
      <c r="E34" s="8"/>
      <c r="F34" s="15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79</v>
      </c>
      <c r="B35" s="6" t="s">
        <v>80</v>
      </c>
      <c r="C35" s="8"/>
      <c r="D35" s="7"/>
      <c r="E35" s="7"/>
      <c r="F35" s="15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85</v>
      </c>
      <c r="B36" s="6" t="s">
        <v>89</v>
      </c>
      <c r="C36" s="8"/>
      <c r="D36" s="8"/>
      <c r="E36" s="8"/>
      <c r="F36" s="43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86</v>
      </c>
      <c r="B37" s="6" t="s">
        <v>90</v>
      </c>
      <c r="C37" s="8"/>
      <c r="D37" s="8"/>
      <c r="E37" s="8"/>
      <c r="F37" s="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87</v>
      </c>
      <c r="B38" s="6" t="s">
        <v>91</v>
      </c>
      <c r="C38" s="8"/>
      <c r="D38" s="8"/>
      <c r="E38" s="8"/>
      <c r="F38" s="43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88</v>
      </c>
      <c r="B39" s="6" t="s">
        <v>92</v>
      </c>
      <c r="C39" s="8"/>
      <c r="D39" s="8"/>
      <c r="E39" s="8"/>
      <c r="F39" s="4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55</v>
      </c>
      <c r="B40" s="23" t="s">
        <v>98</v>
      </c>
      <c r="C40" s="8">
        <v>1967400</v>
      </c>
      <c r="D40" s="8">
        <v>150552176</v>
      </c>
      <c r="E40" s="8">
        <v>3137926</v>
      </c>
      <c r="F40" s="157">
        <f>(E40/D40)</f>
        <v>2.0842780777874641E-2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56</v>
      </c>
      <c r="B41" s="23" t="s">
        <v>283</v>
      </c>
      <c r="C41" s="8"/>
      <c r="D41" s="8"/>
      <c r="E41" s="8"/>
      <c r="F41" s="15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57</v>
      </c>
      <c r="B42" s="23" t="s">
        <v>99</v>
      </c>
      <c r="C42" s="8"/>
      <c r="D42" s="8"/>
      <c r="E42" s="8"/>
      <c r="F42" s="157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59</v>
      </c>
      <c r="B43" s="23" t="s">
        <v>100</v>
      </c>
      <c r="C43" s="8">
        <v>532600</v>
      </c>
      <c r="D43" s="8">
        <v>35920490</v>
      </c>
      <c r="E43" s="8">
        <v>820591</v>
      </c>
      <c r="F43" s="157">
        <f t="shared" ref="F43:F62" si="1">(E43/D43)</f>
        <v>2.2844649390918664E-2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101</v>
      </c>
      <c r="B44" s="6" t="s">
        <v>102</v>
      </c>
      <c r="C44" s="7">
        <f>SUM(C40+C43)</f>
        <v>2500000</v>
      </c>
      <c r="D44" s="7">
        <f>SUM(D40:D43)</f>
        <v>186472666</v>
      </c>
      <c r="E44" s="7">
        <f>SUM(E40:E43)</f>
        <v>3958517</v>
      </c>
      <c r="F44" s="157">
        <f t="shared" si="1"/>
        <v>2.122840352376364E-2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55</v>
      </c>
      <c r="B45" s="23" t="s">
        <v>105</v>
      </c>
      <c r="C45" s="8"/>
      <c r="D45" s="8">
        <v>18757127</v>
      </c>
      <c r="E45" s="8">
        <v>11732068</v>
      </c>
      <c r="F45" s="157">
        <f t="shared" si="1"/>
        <v>0.62547254704838329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56</v>
      </c>
      <c r="B46" s="23" t="s">
        <v>106</v>
      </c>
      <c r="C46" s="8"/>
      <c r="D46" s="8"/>
      <c r="E46" s="8"/>
      <c r="F46" s="157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57</v>
      </c>
      <c r="B47" s="23" t="s">
        <v>107</v>
      </c>
      <c r="C47" s="8"/>
      <c r="D47" s="8"/>
      <c r="E47" s="8"/>
      <c r="F47" s="15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59</v>
      </c>
      <c r="B48" s="23" t="s">
        <v>108</v>
      </c>
      <c r="C48" s="8"/>
      <c r="D48" s="8"/>
      <c r="E48" s="8"/>
      <c r="F48" s="157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60</v>
      </c>
      <c r="B49" s="23" t="s">
        <v>109</v>
      </c>
      <c r="C49" s="8"/>
      <c r="D49" s="8"/>
      <c r="E49" s="8"/>
      <c r="F49" s="157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61</v>
      </c>
      <c r="B50" s="23" t="s">
        <v>110</v>
      </c>
      <c r="C50" s="8"/>
      <c r="D50" s="8"/>
      <c r="E50" s="8"/>
      <c r="F50" s="157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62</v>
      </c>
      <c r="B51" s="17" t="s">
        <v>111</v>
      </c>
      <c r="C51" s="8"/>
      <c r="D51" s="8"/>
      <c r="E51" s="8"/>
      <c r="F51" s="157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103</v>
      </c>
      <c r="B52" s="23" t="s">
        <v>113</v>
      </c>
      <c r="C52" s="8"/>
      <c r="D52" s="8">
        <v>5069826</v>
      </c>
      <c r="E52" s="8">
        <v>3167659</v>
      </c>
      <c r="F52" s="157">
        <f t="shared" si="1"/>
        <v>0.6248062556782028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353</v>
      </c>
      <c r="C53" s="8"/>
      <c r="D53" s="8"/>
      <c r="E53" s="8"/>
      <c r="F53" s="157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112</v>
      </c>
      <c r="C54" s="8"/>
      <c r="D54" s="8"/>
      <c r="E54" s="8"/>
      <c r="F54" s="157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114</v>
      </c>
      <c r="B55" s="18" t="s">
        <v>115</v>
      </c>
      <c r="C55" s="7">
        <f>SUM(C45:C54)</f>
        <v>0</v>
      </c>
      <c r="D55" s="7">
        <f>SUM(D45:D54)</f>
        <v>23826953</v>
      </c>
      <c r="E55" s="7">
        <f>SUM(E45:E54)</f>
        <v>14899727</v>
      </c>
      <c r="F55" s="157">
        <f t="shared" si="1"/>
        <v>0.62533077561365069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55</v>
      </c>
      <c r="B56" s="23" t="s">
        <v>116</v>
      </c>
      <c r="C56" s="8">
        <v>1000000</v>
      </c>
      <c r="D56" s="8">
        <v>1000000</v>
      </c>
      <c r="E56" s="8">
        <v>400000</v>
      </c>
      <c r="F56" s="157">
        <f t="shared" si="1"/>
        <v>0.4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56</v>
      </c>
      <c r="B57" s="145" t="s">
        <v>638</v>
      </c>
      <c r="C57" s="8">
        <v>15976000</v>
      </c>
      <c r="D57" s="8">
        <v>15976000</v>
      </c>
      <c r="E57" s="8"/>
      <c r="F57" s="157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57</v>
      </c>
      <c r="B58" s="145" t="s">
        <v>547</v>
      </c>
      <c r="C58" s="8" t="s">
        <v>549</v>
      </c>
      <c r="D58" s="8" t="s">
        <v>549</v>
      </c>
      <c r="E58" s="8"/>
      <c r="F58" s="157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59</v>
      </c>
      <c r="B59" s="145" t="s">
        <v>546</v>
      </c>
      <c r="C59" s="8">
        <v>5000000</v>
      </c>
      <c r="D59" s="8">
        <v>5000000</v>
      </c>
      <c r="E59" s="8"/>
      <c r="F59" s="157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60</v>
      </c>
      <c r="B60" s="145" t="s">
        <v>548</v>
      </c>
      <c r="C60" s="8"/>
      <c r="D60" s="8">
        <v>9826137</v>
      </c>
      <c r="E60" s="8">
        <v>9826137</v>
      </c>
      <c r="F60" s="157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118</v>
      </c>
      <c r="B61" s="18" t="s">
        <v>117</v>
      </c>
      <c r="C61" s="7">
        <f>SUM(C56:C60)</f>
        <v>21976000</v>
      </c>
      <c r="D61" s="7">
        <f>SUM(D56:D60)</f>
        <v>31802137</v>
      </c>
      <c r="E61" s="7">
        <f>SUM(E56:E60)</f>
        <v>10226137</v>
      </c>
      <c r="F61" s="157">
        <f t="shared" si="1"/>
        <v>0.32155502631788552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119</v>
      </c>
      <c r="C62" s="7">
        <f>C7+C16+C23+C29+C44+C61</f>
        <v>422362910</v>
      </c>
      <c r="D62" s="7">
        <f>D61+D55+D44+D29+D23+D16+D7+D35+D24</f>
        <v>717932786</v>
      </c>
      <c r="E62" s="7">
        <f>E61+E55+E44+E29+E23+E16+E7+E35+E24</f>
        <v>284186504</v>
      </c>
      <c r="F62" s="157">
        <f t="shared" si="1"/>
        <v>0.39583998605685633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E33"/>
  <sheetViews>
    <sheetView tabSelected="1" topLeftCell="CR1" workbookViewId="0">
      <selection activeCell="DC2" sqref="DC2:DL21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1.140625" customWidth="1"/>
    <col min="19" max="20" width="9.42578125" customWidth="1"/>
    <col min="21" max="24" width="8.28515625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8.28515625" customWidth="1"/>
    <col min="39" max="39" width="9.5703125" customWidth="1"/>
    <col min="40" max="40" width="10" customWidth="1"/>
    <col min="41" max="41" width="6" customWidth="1"/>
    <col min="42" max="42" width="13.140625" customWidth="1"/>
    <col min="43" max="43" width="12.42578125" customWidth="1"/>
    <col min="44" max="44" width="11.140625" customWidth="1"/>
    <col min="45" max="45" width="10" customWidth="1"/>
    <col min="46" max="46" width="8.85546875" customWidth="1"/>
    <col min="47" max="47" width="9.28515625" customWidth="1"/>
    <col min="48" max="48" width="9.140625" customWidth="1"/>
    <col min="49" max="49" width="7.5703125" customWidth="1"/>
    <col min="50" max="52" width="9" customWidth="1"/>
    <col min="53" max="53" width="9.5703125" customWidth="1"/>
    <col min="54" max="54" width="9" customWidth="1"/>
    <col min="55" max="56" width="8.8554687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0.710937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9.28515625" customWidth="1"/>
    <col min="83" max="85" width="9.140625" customWidth="1"/>
    <col min="86" max="86" width="10" customWidth="1"/>
    <col min="87" max="87" width="9.5703125" customWidth="1"/>
    <col min="88" max="88" width="11.28515625" customWidth="1"/>
    <col min="89" max="90" width="12.28515625" customWidth="1"/>
    <col min="91" max="91" width="8.28515625" customWidth="1"/>
    <col min="92" max="92" width="14.28515625" customWidth="1"/>
    <col min="93" max="93" width="10.85546875" customWidth="1"/>
    <col min="94" max="94" width="10" customWidth="1"/>
    <col min="95" max="95" width="8.28515625" customWidth="1"/>
    <col min="96" max="96" width="10.28515625" customWidth="1"/>
    <col min="97" max="97" width="9.42578125" customWidth="1"/>
    <col min="98" max="100" width="9.5703125" customWidth="1"/>
    <col min="101" max="102" width="8.28515625" customWidth="1"/>
    <col min="103" max="103" width="10.7109375" customWidth="1"/>
    <col min="104" max="104" width="10.42578125" customWidth="1"/>
    <col min="105" max="106" width="8.28515625" customWidth="1"/>
    <col min="107" max="107" width="4.28515625" customWidth="1"/>
    <col min="108" max="108" width="14.42578125" customWidth="1"/>
    <col min="110" max="110" width="6.7109375" customWidth="1"/>
    <col min="111" max="111" width="5.85546875" customWidth="1"/>
    <col min="112" max="112" width="19.5703125" customWidth="1"/>
    <col min="113" max="113" width="15.85546875" customWidth="1"/>
    <col min="114" max="114" width="17.4257812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30"/>
      <c r="L1" s="280"/>
      <c r="M1" s="280"/>
      <c r="N1" s="33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  <c r="AJ1" s="280"/>
      <c r="AK1" s="280"/>
      <c r="AL1" s="280"/>
      <c r="AM1" s="280"/>
      <c r="AN1" s="280"/>
      <c r="AO1" s="280"/>
      <c r="AP1" s="280"/>
      <c r="AQ1" s="280"/>
      <c r="AR1" s="280"/>
      <c r="AS1" s="280"/>
      <c r="AT1" s="280"/>
      <c r="AU1" s="280"/>
      <c r="AV1" s="280"/>
      <c r="AW1" s="280"/>
      <c r="AX1" s="280"/>
      <c r="AY1" s="280"/>
      <c r="AZ1" s="280"/>
      <c r="BA1" s="280"/>
      <c r="BB1" s="280"/>
      <c r="BC1" s="280"/>
      <c r="BD1" s="280"/>
      <c r="BE1" s="280"/>
      <c r="BF1" s="280"/>
      <c r="BG1" s="33"/>
      <c r="BH1" s="280"/>
      <c r="BI1" s="280"/>
      <c r="BJ1" s="280"/>
      <c r="BK1" s="280"/>
      <c r="BL1" s="280"/>
      <c r="BM1" s="280"/>
      <c r="BN1" s="280"/>
      <c r="BO1" s="280"/>
      <c r="BP1" s="280"/>
      <c r="BQ1" s="280"/>
      <c r="BR1" s="280"/>
      <c r="BS1" s="280"/>
      <c r="BT1" s="33"/>
      <c r="BU1" s="33"/>
      <c r="BV1" s="280"/>
      <c r="BW1" s="280"/>
      <c r="BX1" s="280"/>
      <c r="BY1" s="280"/>
      <c r="BZ1" s="280"/>
      <c r="CA1" s="280"/>
      <c r="CB1" s="280"/>
      <c r="CC1" s="280"/>
      <c r="CD1" s="280"/>
      <c r="CE1" s="280"/>
      <c r="CF1" s="280"/>
      <c r="CG1" s="280"/>
      <c r="CH1" s="280"/>
      <c r="CI1" s="280"/>
      <c r="CJ1" s="280"/>
      <c r="CK1" s="280"/>
      <c r="CL1" s="280"/>
      <c r="CM1" s="280"/>
      <c r="CN1" s="280"/>
      <c r="CO1" s="280"/>
      <c r="CP1" s="280"/>
      <c r="CQ1" s="280"/>
      <c r="CR1" s="280"/>
      <c r="CS1" s="280"/>
      <c r="CT1" s="280"/>
      <c r="CU1" s="280"/>
      <c r="CV1" s="280"/>
      <c r="CW1" s="280"/>
      <c r="CX1" s="280"/>
      <c r="CY1" s="280"/>
      <c r="CZ1" s="280"/>
      <c r="DA1" s="280"/>
      <c r="DB1" s="280"/>
      <c r="DC1" s="280"/>
      <c r="DD1" s="280"/>
      <c r="DE1" s="280"/>
      <c r="DF1" s="280"/>
      <c r="DG1" s="280"/>
      <c r="DH1" s="280"/>
      <c r="DI1" s="280"/>
      <c r="DJ1" s="280"/>
      <c r="DK1" s="280"/>
      <c r="DL1" s="280"/>
      <c r="DM1" s="280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</row>
    <row r="2" spans="1:135" ht="15.75" x14ac:dyDescent="0.25">
      <c r="A2" s="302" t="s">
        <v>624</v>
      </c>
      <c r="B2" s="314"/>
      <c r="C2" s="314"/>
      <c r="D2" s="314"/>
      <c r="E2" s="314"/>
      <c r="F2" s="314"/>
      <c r="G2" s="314"/>
      <c r="H2" s="314"/>
      <c r="I2" s="314"/>
      <c r="J2" s="314"/>
      <c r="O2" s="5" t="s">
        <v>625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625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 t="s">
        <v>626</v>
      </c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2" t="s">
        <v>626</v>
      </c>
      <c r="BI2" s="314"/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12"/>
      <c r="BU2" s="12"/>
      <c r="BV2" s="302" t="s">
        <v>627</v>
      </c>
      <c r="BW2" s="314"/>
      <c r="BX2" s="314"/>
      <c r="BY2" s="314"/>
      <c r="BZ2" s="314"/>
      <c r="CA2" s="314"/>
      <c r="CB2" s="314"/>
      <c r="CC2" s="280"/>
      <c r="CD2" s="280"/>
      <c r="CE2" s="280"/>
      <c r="CF2" s="280"/>
      <c r="CG2" s="280"/>
      <c r="CH2" s="280"/>
      <c r="CI2" s="280"/>
      <c r="CK2" s="150"/>
      <c r="CL2" s="150"/>
      <c r="CM2" s="302" t="s">
        <v>627</v>
      </c>
      <c r="CN2" s="314"/>
      <c r="CO2" s="314"/>
      <c r="CP2" s="314"/>
      <c r="CQ2" s="314"/>
      <c r="CR2" s="314"/>
      <c r="CS2" s="314"/>
      <c r="CT2" s="314"/>
      <c r="CU2" s="314"/>
      <c r="CV2" s="314"/>
      <c r="CW2" s="314"/>
      <c r="CX2" s="314"/>
      <c r="CY2" s="314"/>
      <c r="CZ2" s="314"/>
      <c r="DA2" s="148"/>
      <c r="DB2" s="148"/>
      <c r="DC2" s="302" t="s">
        <v>625</v>
      </c>
      <c r="DD2" s="314"/>
      <c r="DE2" s="314"/>
      <c r="DF2" s="314"/>
      <c r="DG2" s="314"/>
      <c r="DH2" s="314"/>
      <c r="DI2" s="314"/>
      <c r="DJ2" s="314"/>
      <c r="DK2" s="314"/>
      <c r="DL2" s="314"/>
      <c r="DP2" s="107"/>
      <c r="DQ2" s="107"/>
      <c r="DR2" s="107"/>
      <c r="DS2" s="12"/>
      <c r="DT2" s="33"/>
      <c r="DU2" s="33"/>
      <c r="DV2" s="33"/>
    </row>
    <row r="3" spans="1:135" ht="13.5" thickBot="1" x14ac:dyDescent="0.25">
      <c r="I3" s="266" t="s">
        <v>292</v>
      </c>
      <c r="J3" s="266"/>
      <c r="K3" s="4"/>
      <c r="L3" s="4"/>
      <c r="M3" s="4"/>
      <c r="N3" s="4"/>
      <c r="AA3" s="266" t="s">
        <v>292</v>
      </c>
      <c r="AB3" s="266"/>
      <c r="AM3" s="266" t="s">
        <v>292</v>
      </c>
      <c r="AN3" s="266"/>
      <c r="AV3" s="124"/>
      <c r="AW3" s="124"/>
      <c r="AX3" s="124"/>
      <c r="AY3" s="124"/>
      <c r="AZ3" s="49"/>
      <c r="BA3" s="49"/>
      <c r="BB3" s="49"/>
      <c r="BC3" s="49"/>
      <c r="BD3" s="49"/>
      <c r="BE3" s="289" t="s">
        <v>292</v>
      </c>
      <c r="BF3" s="289"/>
      <c r="BG3" s="4"/>
      <c r="BH3" s="4"/>
      <c r="BI3" s="4"/>
      <c r="BP3" s="266" t="s">
        <v>292</v>
      </c>
      <c r="BQ3" s="266"/>
      <c r="CJ3" s="289" t="s">
        <v>292</v>
      </c>
      <c r="CK3" s="289"/>
      <c r="CL3" s="4"/>
      <c r="CX3" s="266" t="s">
        <v>292</v>
      </c>
      <c r="CY3" s="266"/>
      <c r="CZ3" s="266"/>
      <c r="DI3" s="289" t="s">
        <v>292</v>
      </c>
      <c r="DJ3" s="289"/>
    </row>
    <row r="4" spans="1:135" ht="12.75" customHeight="1" thickBot="1" x14ac:dyDescent="0.25">
      <c r="A4" s="303" t="s">
        <v>144</v>
      </c>
      <c r="B4" s="262"/>
      <c r="C4" s="262"/>
      <c r="D4" s="262"/>
      <c r="E4" s="262"/>
      <c r="F4" s="262"/>
      <c r="G4" s="262"/>
      <c r="H4" s="262"/>
      <c r="I4" s="331"/>
      <c r="J4" s="331"/>
      <c r="K4" s="74"/>
      <c r="L4" s="76"/>
      <c r="M4" s="74"/>
      <c r="N4" s="51"/>
      <c r="O4" s="52" t="s">
        <v>219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219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219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15" t="s">
        <v>14</v>
      </c>
      <c r="BF4" s="319"/>
      <c r="BG4" s="103"/>
      <c r="BH4" s="33"/>
      <c r="BI4" s="33"/>
      <c r="BJ4" s="43"/>
      <c r="BK4" s="54"/>
      <c r="BL4" s="55" t="s">
        <v>197</v>
      </c>
      <c r="BM4" s="55"/>
      <c r="BN4" s="55"/>
      <c r="BO4" s="55"/>
      <c r="BP4" s="87"/>
      <c r="BQ4" s="88"/>
      <c r="BV4" s="52" t="s">
        <v>198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83"/>
      <c r="CJ4" s="315" t="s">
        <v>212</v>
      </c>
      <c r="CK4" s="319"/>
      <c r="CL4" s="103"/>
      <c r="CM4" s="149" t="s">
        <v>204</v>
      </c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84"/>
      <c r="CZ4" s="85"/>
      <c r="DG4" s="304" t="s">
        <v>192</v>
      </c>
      <c r="DH4" s="305"/>
      <c r="DI4" s="315" t="s">
        <v>279</v>
      </c>
      <c r="DJ4" s="316"/>
    </row>
    <row r="5" spans="1:135" ht="12.75" customHeight="1" x14ac:dyDescent="0.2">
      <c r="A5" s="290" t="s">
        <v>192</v>
      </c>
      <c r="B5" s="324"/>
      <c r="C5" s="273" t="s">
        <v>130</v>
      </c>
      <c r="D5" s="274"/>
      <c r="E5" s="273"/>
      <c r="F5" s="274"/>
      <c r="G5" s="276"/>
      <c r="H5" s="277"/>
      <c r="I5" s="326" t="s">
        <v>132</v>
      </c>
      <c r="J5" s="327"/>
      <c r="K5" s="234"/>
      <c r="L5" s="69"/>
      <c r="M5" s="69"/>
      <c r="N5" s="58"/>
      <c r="O5" s="290" t="s">
        <v>192</v>
      </c>
      <c r="P5" s="324"/>
      <c r="Q5" s="284" t="s">
        <v>221</v>
      </c>
      <c r="R5" s="263"/>
      <c r="S5" s="273" t="s">
        <v>180</v>
      </c>
      <c r="T5" s="274"/>
      <c r="U5" s="290" t="s">
        <v>222</v>
      </c>
      <c r="V5" s="290"/>
      <c r="W5" s="290" t="s">
        <v>223</v>
      </c>
      <c r="X5" s="290"/>
      <c r="Y5" s="290" t="s">
        <v>181</v>
      </c>
      <c r="Z5" s="290"/>
      <c r="AA5" s="290" t="s">
        <v>224</v>
      </c>
      <c r="AB5" s="290"/>
      <c r="AC5" s="290" t="s">
        <v>192</v>
      </c>
      <c r="AD5" s="324"/>
      <c r="AE5" s="273" t="s">
        <v>226</v>
      </c>
      <c r="AF5" s="274"/>
      <c r="AG5" s="290" t="s">
        <v>359</v>
      </c>
      <c r="AH5" s="290"/>
      <c r="AI5" s="290" t="s">
        <v>583</v>
      </c>
      <c r="AJ5" s="290"/>
      <c r="AK5" s="290" t="s">
        <v>139</v>
      </c>
      <c r="AL5" s="290"/>
      <c r="AM5" s="332" t="s">
        <v>280</v>
      </c>
      <c r="AN5" s="333"/>
      <c r="AO5" s="290" t="s">
        <v>192</v>
      </c>
      <c r="AP5" s="324"/>
      <c r="AQ5" s="303" t="s">
        <v>552</v>
      </c>
      <c r="AR5" s="313"/>
      <c r="AS5" s="303" t="s">
        <v>553</v>
      </c>
      <c r="AT5" s="313"/>
      <c r="AU5" s="273" t="s">
        <v>554</v>
      </c>
      <c r="AV5" s="303"/>
      <c r="AW5" s="274" t="s">
        <v>555</v>
      </c>
      <c r="AX5" s="274"/>
      <c r="AY5" s="303" t="s">
        <v>584</v>
      </c>
      <c r="AZ5" s="334"/>
      <c r="BA5" s="335" t="s">
        <v>585</v>
      </c>
      <c r="BB5" s="336"/>
      <c r="BC5" s="336"/>
      <c r="BD5" s="336"/>
      <c r="BE5" s="320"/>
      <c r="BF5" s="321"/>
      <c r="BG5" s="103"/>
      <c r="BH5" s="69"/>
      <c r="BI5" s="69"/>
      <c r="BJ5" s="290" t="s">
        <v>192</v>
      </c>
      <c r="BK5" s="324"/>
      <c r="BL5" s="273" t="s">
        <v>196</v>
      </c>
      <c r="BM5" s="274"/>
      <c r="BN5" s="273" t="s">
        <v>195</v>
      </c>
      <c r="BO5" s="303"/>
      <c r="BP5" s="322" t="s">
        <v>132</v>
      </c>
      <c r="BQ5" s="323"/>
      <c r="BR5" s="325"/>
      <c r="BS5" s="325"/>
      <c r="BT5" s="325"/>
      <c r="BU5" s="325"/>
      <c r="BV5" s="290" t="s">
        <v>192</v>
      </c>
      <c r="BW5" s="324"/>
      <c r="BX5" s="273" t="s">
        <v>199</v>
      </c>
      <c r="BY5" s="274"/>
      <c r="BZ5" s="273" t="s">
        <v>200</v>
      </c>
      <c r="CA5" s="274"/>
      <c r="CB5" s="290" t="s">
        <v>201</v>
      </c>
      <c r="CC5" s="290"/>
      <c r="CD5" s="290" t="s">
        <v>202</v>
      </c>
      <c r="CE5" s="290"/>
      <c r="CF5" s="276" t="s">
        <v>637</v>
      </c>
      <c r="CG5" s="278"/>
      <c r="CH5" s="290" t="s">
        <v>203</v>
      </c>
      <c r="CI5" s="276"/>
      <c r="CJ5" s="320"/>
      <c r="CK5" s="321"/>
      <c r="CL5" s="103"/>
      <c r="CM5" s="290" t="s">
        <v>192</v>
      </c>
      <c r="CN5" s="324"/>
      <c r="CO5" s="273" t="s">
        <v>205</v>
      </c>
      <c r="CP5" s="274"/>
      <c r="CQ5" s="273" t="s">
        <v>206</v>
      </c>
      <c r="CR5" s="274"/>
      <c r="CS5" s="303" t="s">
        <v>582</v>
      </c>
      <c r="CT5" s="313"/>
      <c r="CU5" s="303" t="s">
        <v>637</v>
      </c>
      <c r="CV5" s="313"/>
      <c r="CW5" s="290" t="s">
        <v>207</v>
      </c>
      <c r="CX5" s="276"/>
      <c r="CY5" s="322" t="s">
        <v>208</v>
      </c>
      <c r="CZ5" s="323"/>
      <c r="DG5" s="306"/>
      <c r="DH5" s="307"/>
      <c r="DI5" s="317"/>
      <c r="DJ5" s="318"/>
    </row>
    <row r="6" spans="1:135" ht="12.75" customHeight="1" x14ac:dyDescent="0.2">
      <c r="A6" s="324"/>
      <c r="B6" s="324"/>
      <c r="C6" s="2" t="s">
        <v>354</v>
      </c>
      <c r="D6" s="145" t="s">
        <v>366</v>
      </c>
      <c r="E6" s="2" t="s">
        <v>354</v>
      </c>
      <c r="F6" s="145" t="s">
        <v>366</v>
      </c>
      <c r="G6" s="2"/>
      <c r="H6" s="235"/>
      <c r="I6" s="238" t="s">
        <v>354</v>
      </c>
      <c r="J6" s="239" t="s">
        <v>366</v>
      </c>
      <c r="K6" s="49"/>
      <c r="L6" s="49"/>
      <c r="M6" s="49"/>
      <c r="N6" s="44"/>
      <c r="O6" s="324"/>
      <c r="P6" s="324"/>
      <c r="Q6" s="2" t="s">
        <v>354</v>
      </c>
      <c r="R6" s="145" t="s">
        <v>366</v>
      </c>
      <c r="S6" s="2" t="s">
        <v>354</v>
      </c>
      <c r="T6" s="145" t="s">
        <v>366</v>
      </c>
      <c r="U6" s="2" t="s">
        <v>354</v>
      </c>
      <c r="V6" s="145" t="s">
        <v>366</v>
      </c>
      <c r="W6" s="2" t="s">
        <v>354</v>
      </c>
      <c r="X6" s="145" t="s">
        <v>366</v>
      </c>
      <c r="Y6" s="2" t="s">
        <v>354</v>
      </c>
      <c r="Z6" s="145" t="s">
        <v>366</v>
      </c>
      <c r="AA6" s="2" t="s">
        <v>354</v>
      </c>
      <c r="AB6" s="145" t="s">
        <v>366</v>
      </c>
      <c r="AC6" s="324"/>
      <c r="AD6" s="324"/>
      <c r="AE6" s="2" t="s">
        <v>354</v>
      </c>
      <c r="AF6" s="145" t="s">
        <v>366</v>
      </c>
      <c r="AG6" s="2" t="s">
        <v>354</v>
      </c>
      <c r="AH6" s="145" t="s">
        <v>366</v>
      </c>
      <c r="AI6" s="2" t="s">
        <v>354</v>
      </c>
      <c r="AJ6" s="145" t="s">
        <v>366</v>
      </c>
      <c r="AK6" s="2" t="s">
        <v>354</v>
      </c>
      <c r="AL6" s="145" t="s">
        <v>366</v>
      </c>
      <c r="AM6" s="2" t="s">
        <v>354</v>
      </c>
      <c r="AN6" s="145" t="s">
        <v>366</v>
      </c>
      <c r="AO6" s="324"/>
      <c r="AP6" s="324"/>
      <c r="AQ6" s="2" t="s">
        <v>354</v>
      </c>
      <c r="AR6" s="145" t="s">
        <v>366</v>
      </c>
      <c r="AS6" s="2" t="s">
        <v>354</v>
      </c>
      <c r="AT6" s="145" t="s">
        <v>366</v>
      </c>
      <c r="AU6" s="2" t="s">
        <v>354</v>
      </c>
      <c r="AV6" s="145" t="s">
        <v>366</v>
      </c>
      <c r="AW6" s="2" t="s">
        <v>354</v>
      </c>
      <c r="AX6" s="145" t="s">
        <v>366</v>
      </c>
      <c r="AY6" s="2" t="s">
        <v>354</v>
      </c>
      <c r="AZ6" s="145" t="s">
        <v>366</v>
      </c>
      <c r="BA6" s="2" t="s">
        <v>354</v>
      </c>
      <c r="BB6" s="145" t="s">
        <v>366</v>
      </c>
      <c r="BC6" s="2" t="s">
        <v>354</v>
      </c>
      <c r="BD6" s="235" t="s">
        <v>366</v>
      </c>
      <c r="BE6" s="236" t="s">
        <v>354</v>
      </c>
      <c r="BF6" s="237" t="s">
        <v>366</v>
      </c>
      <c r="BG6" s="49"/>
      <c r="BH6" s="49"/>
      <c r="BI6" s="49"/>
      <c r="BJ6" s="324"/>
      <c r="BK6" s="324"/>
      <c r="BL6" s="2" t="s">
        <v>354</v>
      </c>
      <c r="BM6" s="145" t="s">
        <v>366</v>
      </c>
      <c r="BN6" s="2" t="s">
        <v>354</v>
      </c>
      <c r="BO6" s="235" t="s">
        <v>366</v>
      </c>
      <c r="BP6" s="236" t="s">
        <v>354</v>
      </c>
      <c r="BQ6" s="237" t="s">
        <v>366</v>
      </c>
      <c r="BR6" s="49"/>
      <c r="BS6" s="49"/>
      <c r="BT6" s="49"/>
      <c r="BU6" s="49"/>
      <c r="BV6" s="324"/>
      <c r="BW6" s="324"/>
      <c r="BX6" s="2" t="s">
        <v>354</v>
      </c>
      <c r="BY6" s="145" t="s">
        <v>366</v>
      </c>
      <c r="BZ6" s="2" t="s">
        <v>354</v>
      </c>
      <c r="CA6" s="145" t="s">
        <v>366</v>
      </c>
      <c r="CB6" s="2" t="s">
        <v>354</v>
      </c>
      <c r="CC6" s="145" t="s">
        <v>366</v>
      </c>
      <c r="CD6" s="2" t="s">
        <v>354</v>
      </c>
      <c r="CE6" s="145" t="s">
        <v>366</v>
      </c>
      <c r="CF6" s="145" t="s">
        <v>354</v>
      </c>
      <c r="CG6" s="145" t="s">
        <v>366</v>
      </c>
      <c r="CH6" s="2" t="s">
        <v>354</v>
      </c>
      <c r="CI6" s="235" t="s">
        <v>366</v>
      </c>
      <c r="CJ6" s="236" t="s">
        <v>354</v>
      </c>
      <c r="CK6" s="237" t="s">
        <v>366</v>
      </c>
      <c r="CL6" s="49"/>
      <c r="CM6" s="324"/>
      <c r="CN6" s="324"/>
      <c r="CO6" s="2" t="s">
        <v>354</v>
      </c>
      <c r="CP6" s="145" t="s">
        <v>366</v>
      </c>
      <c r="CQ6" s="2" t="s">
        <v>354</v>
      </c>
      <c r="CR6" s="145" t="s">
        <v>366</v>
      </c>
      <c r="CS6" s="145" t="s">
        <v>354</v>
      </c>
      <c r="CT6" s="145" t="s">
        <v>125</v>
      </c>
      <c r="CU6" s="145" t="s">
        <v>354</v>
      </c>
      <c r="CV6" s="145" t="s">
        <v>125</v>
      </c>
      <c r="CW6" s="2" t="s">
        <v>354</v>
      </c>
      <c r="CX6" s="235" t="s">
        <v>366</v>
      </c>
      <c r="CY6" s="236" t="s">
        <v>354</v>
      </c>
      <c r="CZ6" s="237" t="s">
        <v>366</v>
      </c>
      <c r="DG6" s="308"/>
      <c r="DH6" s="309"/>
      <c r="DI6" s="236" t="s">
        <v>354</v>
      </c>
      <c r="DJ6" s="237" t="s">
        <v>366</v>
      </c>
    </row>
    <row r="7" spans="1:135" ht="25.5" x14ac:dyDescent="0.2">
      <c r="A7" s="1" t="s">
        <v>55</v>
      </c>
      <c r="B7" s="38" t="s">
        <v>182</v>
      </c>
      <c r="C7" s="8">
        <v>49375475</v>
      </c>
      <c r="D7" s="8">
        <v>43917168</v>
      </c>
      <c r="E7" s="8"/>
      <c r="F7" s="8"/>
      <c r="G7" s="8"/>
      <c r="H7" s="71"/>
      <c r="I7" s="77">
        <f t="shared" ref="I7:J9" si="0">SUM(C7+E7)</f>
        <v>49375475</v>
      </c>
      <c r="J7" s="78">
        <f t="shared" si="0"/>
        <v>43917168</v>
      </c>
      <c r="K7" s="28"/>
      <c r="L7" s="28"/>
      <c r="M7" s="28"/>
      <c r="N7" s="73"/>
      <c r="O7" s="1" t="s">
        <v>55</v>
      </c>
      <c r="P7" s="38" t="s">
        <v>182</v>
      </c>
      <c r="Q7" s="8">
        <v>8890680</v>
      </c>
      <c r="R7" s="8">
        <v>4001177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55</v>
      </c>
      <c r="AD7" s="38" t="s">
        <v>182</v>
      </c>
      <c r="AE7" s="8"/>
      <c r="AF7" s="8"/>
      <c r="AG7" s="8"/>
      <c r="AH7" s="8"/>
      <c r="AI7" s="8">
        <v>12521640</v>
      </c>
      <c r="AJ7" s="8">
        <v>8199300</v>
      </c>
      <c r="AK7" s="8"/>
      <c r="AL7" s="8"/>
      <c r="AM7" s="8"/>
      <c r="AN7" s="8"/>
      <c r="AO7" s="1" t="s">
        <v>55</v>
      </c>
      <c r="AP7" s="38" t="s">
        <v>182</v>
      </c>
      <c r="AQ7" s="8">
        <v>51020468</v>
      </c>
      <c r="AR7" s="8">
        <v>26993759</v>
      </c>
      <c r="AS7" s="8"/>
      <c r="AT7" s="8">
        <v>601630</v>
      </c>
      <c r="AU7" s="8"/>
      <c r="AV7" s="71"/>
      <c r="AW7" s="2"/>
      <c r="AX7" s="8"/>
      <c r="AY7" s="73"/>
      <c r="AZ7" s="73"/>
      <c r="BA7" s="73"/>
      <c r="BB7" s="73"/>
      <c r="BC7" s="73"/>
      <c r="BD7" s="241"/>
      <c r="BE7" s="240">
        <f>AU7+AQ7+AM7+AK7+AI7+AG7+AE7+AA7+Y7+W7+U7+S7+Q7+AS7+AW7+AY7+BA7</f>
        <v>72432788</v>
      </c>
      <c r="BF7" s="78">
        <f>AV7+AR7+AN7+AL7+AJ7+AH7+AF7+AB7+Z7+X7+V7+T7+R7+AT7+AX7+AZ7+BB7</f>
        <v>39795866</v>
      </c>
      <c r="BG7" s="27"/>
      <c r="BH7" s="27"/>
      <c r="BI7" s="27"/>
      <c r="BJ7" s="1" t="s">
        <v>55</v>
      </c>
      <c r="BK7" s="38" t="s">
        <v>182</v>
      </c>
      <c r="BL7" s="8">
        <v>48708605</v>
      </c>
      <c r="BM7" s="8">
        <v>23259229</v>
      </c>
      <c r="BN7" s="8"/>
      <c r="BO7" s="71"/>
      <c r="BP7" s="77">
        <f t="shared" ref="BP7:BP11" si="1">BL7+BN7</f>
        <v>48708605</v>
      </c>
      <c r="BQ7" s="78">
        <f>SUM(BM7+BO7)</f>
        <v>23259229</v>
      </c>
      <c r="BR7" s="28"/>
      <c r="BS7" s="28"/>
      <c r="BT7" s="27"/>
      <c r="BU7" s="28"/>
      <c r="BV7" s="1" t="s">
        <v>55</v>
      </c>
      <c r="BW7" s="38" t="s">
        <v>182</v>
      </c>
      <c r="BX7" s="8">
        <v>43299725</v>
      </c>
      <c r="BY7" s="8">
        <v>22226197</v>
      </c>
      <c r="BZ7" s="8">
        <v>4410875</v>
      </c>
      <c r="CA7" s="8">
        <v>2386522</v>
      </c>
      <c r="CB7" s="8">
        <v>6598995</v>
      </c>
      <c r="CC7" s="8">
        <v>3240663</v>
      </c>
      <c r="CD7" s="8">
        <v>6990560</v>
      </c>
      <c r="CE7" s="8">
        <v>3570517</v>
      </c>
      <c r="CF7" s="8"/>
      <c r="CG7" s="8">
        <v>1762951</v>
      </c>
      <c r="CH7" s="8"/>
      <c r="CI7" s="71"/>
      <c r="CJ7" s="77">
        <f t="shared" ref="CJ7:CJ11" si="2">BX7+BZ7+CB7+CD7+CH7</f>
        <v>61300155</v>
      </c>
      <c r="CK7" s="78">
        <f>BY7+CA7+CC7+CE7+CI7+CG7</f>
        <v>33186850</v>
      </c>
      <c r="CL7" s="27"/>
      <c r="CM7" s="1" t="s">
        <v>55</v>
      </c>
      <c r="CN7" s="38" t="s">
        <v>182</v>
      </c>
      <c r="CO7" s="8">
        <v>5327700</v>
      </c>
      <c r="CP7" s="8">
        <v>2246203</v>
      </c>
      <c r="CQ7" s="8"/>
      <c r="CR7" s="8"/>
      <c r="CS7" s="8"/>
      <c r="CT7" s="8"/>
      <c r="CU7" s="8"/>
      <c r="CV7" s="8">
        <v>232942</v>
      </c>
      <c r="CW7" s="8"/>
      <c r="CX7" s="71"/>
      <c r="CY7" s="77">
        <f>CO7+CQ7+CW7</f>
        <v>5327700</v>
      </c>
      <c r="CZ7" s="78">
        <f>CP7+CR7+CX7+CV7</f>
        <v>2479145</v>
      </c>
      <c r="DG7" s="1" t="s">
        <v>55</v>
      </c>
      <c r="DH7" s="105" t="s">
        <v>182</v>
      </c>
      <c r="DI7" s="77">
        <f>SUM(CY7+CJ7+BP7+BE7+I7)</f>
        <v>237144723</v>
      </c>
      <c r="DJ7" s="78">
        <f>SUM(BF7,BQ7,CK7,CZ7+J7)</f>
        <v>142638258</v>
      </c>
    </row>
    <row r="8" spans="1:135" ht="36" customHeight="1" x14ac:dyDescent="0.2">
      <c r="A8" s="1" t="s">
        <v>56</v>
      </c>
      <c r="B8" s="38" t="s">
        <v>183</v>
      </c>
      <c r="C8" s="8">
        <v>9673475</v>
      </c>
      <c r="D8" s="8">
        <v>7884813</v>
      </c>
      <c r="E8" s="8"/>
      <c r="F8" s="8"/>
      <c r="G8" s="8"/>
      <c r="H8" s="71"/>
      <c r="I8" s="77">
        <f t="shared" si="0"/>
        <v>9673475</v>
      </c>
      <c r="J8" s="78">
        <f t="shared" si="0"/>
        <v>7884813</v>
      </c>
      <c r="K8" s="28"/>
      <c r="L8" s="28"/>
      <c r="M8" s="28"/>
      <c r="N8" s="73"/>
      <c r="O8" s="1" t="s">
        <v>56</v>
      </c>
      <c r="P8" s="38" t="s">
        <v>183</v>
      </c>
      <c r="Q8" s="8">
        <v>1825140</v>
      </c>
      <c r="R8" s="8">
        <v>924648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56</v>
      </c>
      <c r="AD8" s="38" t="s">
        <v>183</v>
      </c>
      <c r="AE8" s="8"/>
      <c r="AF8" s="8"/>
      <c r="AG8" s="8"/>
      <c r="AH8" s="8"/>
      <c r="AI8" s="8">
        <v>2441720</v>
      </c>
      <c r="AJ8" s="8">
        <v>1673406</v>
      </c>
      <c r="AK8" s="8"/>
      <c r="AL8" s="8"/>
      <c r="AM8" s="8"/>
      <c r="AN8" s="8"/>
      <c r="AO8" s="1" t="s">
        <v>56</v>
      </c>
      <c r="AP8" s="38" t="s">
        <v>183</v>
      </c>
      <c r="AQ8" s="8">
        <v>9948994</v>
      </c>
      <c r="AR8" s="8">
        <v>2703588</v>
      </c>
      <c r="AS8" s="8"/>
      <c r="AT8" s="8">
        <v>119200</v>
      </c>
      <c r="AU8" s="8"/>
      <c r="AV8" s="71"/>
      <c r="AW8" s="2"/>
      <c r="AX8" s="8"/>
      <c r="AY8" s="73"/>
      <c r="AZ8" s="73"/>
      <c r="BA8" s="73"/>
      <c r="BB8" s="73"/>
      <c r="BC8" s="73"/>
      <c r="BD8" s="241"/>
      <c r="BE8" s="240">
        <f>AU8+AQ8+AM8+AK8+AI8+AG8+AE8+AA8+Y8+W8+U8+S8+Q8+AS8+AW8+AY8+BA8</f>
        <v>14215854</v>
      </c>
      <c r="BF8" s="78">
        <f>AV8+AR8+AN8+AL8+AJ8+AH8+AF8+AB8+Z8+X8+V8+T8+R8+AT8+AX8+AZ8+BB8</f>
        <v>5420842</v>
      </c>
      <c r="BG8" s="27"/>
      <c r="BH8" s="27"/>
      <c r="BI8" s="27"/>
      <c r="BJ8" s="1" t="s">
        <v>56</v>
      </c>
      <c r="BK8" s="38" t="s">
        <v>183</v>
      </c>
      <c r="BL8" s="8">
        <v>9704380</v>
      </c>
      <c r="BM8" s="8">
        <v>6014878</v>
      </c>
      <c r="BN8" s="8"/>
      <c r="BO8" s="71"/>
      <c r="BP8" s="77">
        <f t="shared" si="1"/>
        <v>9704380</v>
      </c>
      <c r="BQ8" s="78">
        <f>SUM(BM8+BO8)</f>
        <v>6014878</v>
      </c>
      <c r="BR8" s="28"/>
      <c r="BS8" s="28"/>
      <c r="BT8" s="27"/>
      <c r="BU8" s="28"/>
      <c r="BV8" s="1" t="s">
        <v>56</v>
      </c>
      <c r="BW8" s="38" t="s">
        <v>183</v>
      </c>
      <c r="BX8" s="8">
        <v>8336195</v>
      </c>
      <c r="BY8" s="8">
        <v>3719895</v>
      </c>
      <c r="BZ8" s="8">
        <v>854270</v>
      </c>
      <c r="CA8" s="8">
        <v>485933</v>
      </c>
      <c r="CB8" s="8">
        <v>1269255</v>
      </c>
      <c r="CC8" s="8">
        <v>787667</v>
      </c>
      <c r="CD8" s="8">
        <v>1343660</v>
      </c>
      <c r="CE8" s="8">
        <v>1414162</v>
      </c>
      <c r="CF8" s="8"/>
      <c r="CG8" s="8">
        <v>312111</v>
      </c>
      <c r="CH8" s="8"/>
      <c r="CI8" s="71"/>
      <c r="CJ8" s="77">
        <f t="shared" si="2"/>
        <v>11803380</v>
      </c>
      <c r="CK8" s="78">
        <f>BY8+CA8+CC8+CE8+CI8+CG8</f>
        <v>6719768</v>
      </c>
      <c r="CL8" s="27"/>
      <c r="CM8" s="1" t="s">
        <v>56</v>
      </c>
      <c r="CN8" s="38" t="s">
        <v>183</v>
      </c>
      <c r="CO8" s="8">
        <v>2246715</v>
      </c>
      <c r="CP8" s="8">
        <v>1082293</v>
      </c>
      <c r="CQ8" s="8"/>
      <c r="CR8" s="8"/>
      <c r="CS8" s="8"/>
      <c r="CT8" s="8"/>
      <c r="CU8" s="8"/>
      <c r="CV8" s="8">
        <v>22710</v>
      </c>
      <c r="CW8" s="8"/>
      <c r="CX8" s="71"/>
      <c r="CY8" s="77">
        <f>CO8+CQ8+CW8</f>
        <v>2246715</v>
      </c>
      <c r="CZ8" s="78">
        <f>CP8+CR8+CX8+CV8</f>
        <v>1105003</v>
      </c>
      <c r="DD8" t="s">
        <v>609</v>
      </c>
      <c r="DG8" s="1" t="s">
        <v>56</v>
      </c>
      <c r="DH8" s="105" t="s">
        <v>183</v>
      </c>
      <c r="DI8" s="77">
        <f>SUM(CY8+CJ8+BP8+BE8+I8)</f>
        <v>47643804</v>
      </c>
      <c r="DJ8" s="78">
        <f>SUM(BF8,BQ8,CK8,CZ8+J8)</f>
        <v>27145304</v>
      </c>
    </row>
    <row r="9" spans="1:135" ht="25.5" x14ac:dyDescent="0.2">
      <c r="A9" s="1" t="s">
        <v>57</v>
      </c>
      <c r="B9" s="38" t="s">
        <v>184</v>
      </c>
      <c r="C9" s="8">
        <v>16956888</v>
      </c>
      <c r="D9" s="8">
        <v>5936839</v>
      </c>
      <c r="E9" s="8"/>
      <c r="F9" s="8"/>
      <c r="G9" s="8"/>
      <c r="H9" s="71"/>
      <c r="I9" s="77">
        <f t="shared" si="0"/>
        <v>16956888</v>
      </c>
      <c r="J9" s="78">
        <f t="shared" si="0"/>
        <v>5936839</v>
      </c>
      <c r="K9" s="28"/>
      <c r="L9" s="28"/>
      <c r="M9" s="28"/>
      <c r="N9" s="73"/>
      <c r="O9" s="1" t="s">
        <v>57</v>
      </c>
      <c r="P9" s="38" t="s">
        <v>184</v>
      </c>
      <c r="Q9" s="102">
        <v>44973000</v>
      </c>
      <c r="R9" s="8">
        <v>25699296</v>
      </c>
      <c r="S9" s="8">
        <v>6300000</v>
      </c>
      <c r="T9" s="8"/>
      <c r="U9" s="8">
        <v>194000</v>
      </c>
      <c r="V9" s="8">
        <v>82800</v>
      </c>
      <c r="W9" s="8">
        <v>700000</v>
      </c>
      <c r="X9" s="8"/>
      <c r="Y9" s="8"/>
      <c r="Z9" s="8"/>
      <c r="AA9" s="8"/>
      <c r="AB9" s="8"/>
      <c r="AC9" s="1" t="s">
        <v>57</v>
      </c>
      <c r="AD9" s="38" t="s">
        <v>184</v>
      </c>
      <c r="AE9" s="8"/>
      <c r="AF9" s="8"/>
      <c r="AG9" s="8"/>
      <c r="AH9" s="8"/>
      <c r="AI9" s="8"/>
      <c r="AJ9" s="8"/>
      <c r="AK9" s="8"/>
      <c r="AL9" s="8"/>
      <c r="AM9" s="8">
        <v>2500000</v>
      </c>
      <c r="AN9" s="8">
        <v>12600</v>
      </c>
      <c r="AO9" s="1" t="s">
        <v>57</v>
      </c>
      <c r="AP9" s="38" t="s">
        <v>184</v>
      </c>
      <c r="AQ9" s="8">
        <v>9100000</v>
      </c>
      <c r="AR9" s="8">
        <v>6259258</v>
      </c>
      <c r="AS9" s="8"/>
      <c r="AT9" s="8"/>
      <c r="AU9" s="8">
        <v>1500000</v>
      </c>
      <c r="AV9" s="71">
        <v>183821</v>
      </c>
      <c r="AW9" s="8">
        <v>200000</v>
      </c>
      <c r="AX9" s="8"/>
      <c r="AY9" s="73">
        <v>3789360</v>
      </c>
      <c r="AZ9" s="73">
        <v>86675</v>
      </c>
      <c r="BA9" s="73"/>
      <c r="BB9" s="73"/>
      <c r="BC9" s="73"/>
      <c r="BD9" s="241"/>
      <c r="BE9" s="240">
        <f>AU9+AQ9+AM9+AK9+AI9+AG9+AE9+AA9+Y9+W9+U9+S9+Q9+AS9+AW9+AY9+BC9</f>
        <v>69256360</v>
      </c>
      <c r="BF9" s="78">
        <f>AV9+AR9+AN9+AL9+AJ9+AH9+AF9+AB9+Z9+X9+V9+T9+R9+AT9+AX9+AZ9+BD9</f>
        <v>32324450</v>
      </c>
      <c r="BG9" s="27"/>
      <c r="BH9" s="27"/>
      <c r="BI9" s="27"/>
      <c r="BJ9" s="1" t="s">
        <v>57</v>
      </c>
      <c r="BK9" s="38" t="s">
        <v>184</v>
      </c>
      <c r="BL9" s="8">
        <v>5345249</v>
      </c>
      <c r="BM9" s="8">
        <v>2692851</v>
      </c>
      <c r="BN9" s="8">
        <v>10198100</v>
      </c>
      <c r="BO9" s="71">
        <v>5733012</v>
      </c>
      <c r="BP9" s="77">
        <f t="shared" si="1"/>
        <v>15543349</v>
      </c>
      <c r="BQ9" s="78">
        <f>SUM(BM9+BO9)</f>
        <v>8425863</v>
      </c>
      <c r="BR9" s="28"/>
      <c r="BS9" s="28"/>
      <c r="BT9" s="27"/>
      <c r="BU9" s="28"/>
      <c r="BV9" s="1" t="s">
        <v>57</v>
      </c>
      <c r="BW9" s="38" t="s">
        <v>184</v>
      </c>
      <c r="BX9" s="8">
        <v>25837496</v>
      </c>
      <c r="BY9" s="8">
        <v>13654728</v>
      </c>
      <c r="BZ9" s="8">
        <v>1500000</v>
      </c>
      <c r="CA9" s="8">
        <v>832974</v>
      </c>
      <c r="CB9" s="8">
        <v>90000</v>
      </c>
      <c r="CC9" s="8">
        <v>2450</v>
      </c>
      <c r="CD9" s="8">
        <v>500000</v>
      </c>
      <c r="CE9" s="8">
        <v>293551</v>
      </c>
      <c r="CF9" s="8"/>
      <c r="CG9" s="8"/>
      <c r="CH9" s="8">
        <v>8255000</v>
      </c>
      <c r="CI9" s="71">
        <v>4419390</v>
      </c>
      <c r="CJ9" s="77">
        <f t="shared" si="2"/>
        <v>36182496</v>
      </c>
      <c r="CK9" s="78">
        <f>BY9+CA9+CC9+CE9+CI9</f>
        <v>19203093</v>
      </c>
      <c r="CL9" s="27"/>
      <c r="CM9" s="1" t="s">
        <v>57</v>
      </c>
      <c r="CN9" s="38" t="s">
        <v>184</v>
      </c>
      <c r="CO9" s="8">
        <v>1892000</v>
      </c>
      <c r="CP9" s="8">
        <v>1368976</v>
      </c>
      <c r="CQ9" s="8">
        <v>720000</v>
      </c>
      <c r="CR9" s="8">
        <v>445745</v>
      </c>
      <c r="CS9" s="8">
        <v>500000</v>
      </c>
      <c r="CT9" s="8">
        <v>33870</v>
      </c>
      <c r="CU9" s="8"/>
      <c r="CV9" s="8"/>
      <c r="CW9" s="8">
        <v>971925</v>
      </c>
      <c r="CX9" s="71">
        <v>200894</v>
      </c>
      <c r="CY9" s="77">
        <f>CO9+CQ9+CW9+CS9</f>
        <v>4083925</v>
      </c>
      <c r="CZ9" s="78">
        <f>CP9+CR9+CX9+CT9</f>
        <v>2049485</v>
      </c>
      <c r="DG9" s="1" t="s">
        <v>57</v>
      </c>
      <c r="DH9" s="105" t="s">
        <v>184</v>
      </c>
      <c r="DI9" s="77">
        <f>CY9+CJ9+BP9+BE9+I9</f>
        <v>142023018</v>
      </c>
      <c r="DJ9" s="78">
        <f>SUM(CZ9+CK9+BQ9+BF9+J9)</f>
        <v>67939730</v>
      </c>
    </row>
    <row r="10" spans="1:135" ht="26.25" customHeight="1" x14ac:dyDescent="0.2">
      <c r="A10" s="1" t="s">
        <v>60</v>
      </c>
      <c r="B10" s="38" t="s">
        <v>185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59</v>
      </c>
      <c r="P10" s="38" t="s">
        <v>185</v>
      </c>
      <c r="Q10" s="102"/>
      <c r="R10" s="8"/>
      <c r="S10" s="8"/>
      <c r="T10" s="8"/>
      <c r="U10" s="8"/>
      <c r="V10" s="8"/>
      <c r="W10" s="8"/>
      <c r="X10" s="3"/>
      <c r="Y10" s="8"/>
      <c r="Z10" s="8"/>
      <c r="AA10" s="8">
        <v>27856000</v>
      </c>
      <c r="AB10" s="8">
        <v>6087184</v>
      </c>
      <c r="AC10" s="1" t="s">
        <v>59</v>
      </c>
      <c r="AD10" s="38" t="s">
        <v>185</v>
      </c>
      <c r="AE10" s="8"/>
      <c r="AF10" s="8">
        <v>6337896</v>
      </c>
      <c r="AG10" s="8">
        <v>20163485</v>
      </c>
      <c r="AH10" s="8">
        <v>1061385</v>
      </c>
      <c r="AI10" s="8"/>
      <c r="AJ10" s="8"/>
      <c r="AK10" s="8">
        <v>1000000</v>
      </c>
      <c r="AL10" s="8">
        <v>86474</v>
      </c>
      <c r="AM10" s="8"/>
      <c r="AN10" s="8"/>
      <c r="AO10" s="1" t="s">
        <v>59</v>
      </c>
      <c r="AP10" s="38" t="s">
        <v>185</v>
      </c>
      <c r="AQ10" s="8"/>
      <c r="AR10" s="8"/>
      <c r="AS10" s="8"/>
      <c r="AT10" s="8">
        <v>3805892</v>
      </c>
      <c r="AU10" s="8"/>
      <c r="AV10" s="71"/>
      <c r="AW10" s="2"/>
      <c r="AX10" s="8"/>
      <c r="AY10" s="73"/>
      <c r="AZ10" s="73"/>
      <c r="BA10" s="73"/>
      <c r="BB10" s="73"/>
      <c r="BC10" s="73"/>
      <c r="BD10" s="241"/>
      <c r="BE10" s="77">
        <f>Q10+S10+U10+W10+Y10+AA10+AE10+AG10+AI10+AK10+AM10+AQ10+AS10+AU10+AW10+AY10+BA10</f>
        <v>49019485</v>
      </c>
      <c r="BF10" s="78">
        <f>AV10+AR10+AN10+AL10+AJ10+AH10+AF10+AB10+Z10+X10+V10+T10+R10+AT10+AX10+AZ10+BB10</f>
        <v>17378831</v>
      </c>
      <c r="BG10" s="27"/>
      <c r="BH10" s="27"/>
      <c r="BI10" s="27"/>
      <c r="BJ10" s="1" t="s">
        <v>59</v>
      </c>
      <c r="BK10" s="38" t="s">
        <v>185</v>
      </c>
      <c r="BL10" s="8"/>
      <c r="BM10" s="8"/>
      <c r="BN10" s="8"/>
      <c r="BO10" s="71"/>
      <c r="BP10" s="77">
        <f t="shared" si="1"/>
        <v>0</v>
      </c>
      <c r="BQ10" s="78">
        <f>SUM(BM10+BO10)</f>
        <v>0</v>
      </c>
      <c r="BR10" s="28"/>
      <c r="BS10" s="28"/>
      <c r="BT10" s="27"/>
      <c r="BU10" s="28"/>
      <c r="BV10" s="1" t="s">
        <v>59</v>
      </c>
      <c r="BW10" s="38" t="s">
        <v>185</v>
      </c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71"/>
      <c r="CJ10" s="77">
        <f t="shared" si="2"/>
        <v>0</v>
      </c>
      <c r="CK10" s="78">
        <f>BY10+CA10+CC10+CE10+CI10</f>
        <v>0</v>
      </c>
      <c r="CL10" s="27"/>
      <c r="CM10" s="1" t="s">
        <v>59</v>
      </c>
      <c r="CN10" s="38" t="s">
        <v>185</v>
      </c>
      <c r="CO10" s="8"/>
      <c r="CP10" s="8"/>
      <c r="CQ10" s="8"/>
      <c r="CR10" s="8"/>
      <c r="CS10" s="8"/>
      <c r="CT10" s="8"/>
      <c r="CU10" s="8"/>
      <c r="CV10" s="8"/>
      <c r="CW10" s="8"/>
      <c r="CX10" s="71"/>
      <c r="CY10" s="77">
        <f>CO10+CQ10+CW10</f>
        <v>0</v>
      </c>
      <c r="CZ10" s="78">
        <f>CP10+CR10+CX10</f>
        <v>0</v>
      </c>
      <c r="DD10" s="33"/>
      <c r="DG10" s="1" t="s">
        <v>59</v>
      </c>
      <c r="DH10" s="105" t="s">
        <v>185</v>
      </c>
      <c r="DI10" s="77">
        <f t="shared" ref="DI10:DI16" si="3">SUM(BE10,BP10,CJ10,CY10+I10)</f>
        <v>49019485</v>
      </c>
      <c r="DJ10" s="78">
        <f>SUM(BF10,BQ10,CK10,CZ10)</f>
        <v>17378831</v>
      </c>
    </row>
    <row r="11" spans="1:135" ht="21" customHeight="1" x14ac:dyDescent="0.2">
      <c r="A11" s="1" t="s">
        <v>61</v>
      </c>
      <c r="B11" s="38" t="s">
        <v>186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60</v>
      </c>
      <c r="P11" s="38" t="s">
        <v>186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60</v>
      </c>
      <c r="AD11" s="38" t="s">
        <v>186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60</v>
      </c>
      <c r="AP11" s="38" t="s">
        <v>186</v>
      </c>
      <c r="AQ11" s="8"/>
      <c r="AR11" s="8"/>
      <c r="AS11" s="8"/>
      <c r="AT11" s="8" t="s">
        <v>599</v>
      </c>
      <c r="AU11" s="8"/>
      <c r="AV11" s="71"/>
      <c r="AW11" s="2"/>
      <c r="AX11" s="8"/>
      <c r="AY11" s="73"/>
      <c r="AZ11" s="73"/>
      <c r="BA11" s="73"/>
      <c r="BB11" s="73"/>
      <c r="BC11" s="73"/>
      <c r="BD11" s="241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60</v>
      </c>
      <c r="BK11" s="38" t="s">
        <v>186</v>
      </c>
      <c r="BL11" s="8"/>
      <c r="BM11" s="8"/>
      <c r="BN11" s="8"/>
      <c r="BO11" s="71"/>
      <c r="BP11" s="77">
        <f t="shared" si="1"/>
        <v>0</v>
      </c>
      <c r="BQ11" s="78">
        <f>SUM(BM11+BO11)</f>
        <v>0</v>
      </c>
      <c r="BR11" s="28"/>
      <c r="BS11" s="28"/>
      <c r="BT11" s="27"/>
      <c r="BU11" s="28"/>
      <c r="BV11" s="1" t="s">
        <v>60</v>
      </c>
      <c r="BW11" s="38" t="s">
        <v>186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71"/>
      <c r="CJ11" s="77">
        <f t="shared" si="2"/>
        <v>0</v>
      </c>
      <c r="CK11" s="78">
        <f>BY11+CA11+CC11+CE11+CI11</f>
        <v>0</v>
      </c>
      <c r="CL11" s="27"/>
      <c r="CM11" s="1" t="s">
        <v>60</v>
      </c>
      <c r="CN11" s="38" t="s">
        <v>186</v>
      </c>
      <c r="CO11" s="8"/>
      <c r="CP11" s="153" t="s">
        <v>549</v>
      </c>
      <c r="CQ11" s="8"/>
      <c r="CR11" s="8"/>
      <c r="CS11" s="8"/>
      <c r="CT11" s="8"/>
      <c r="CU11" s="8"/>
      <c r="CV11" s="8"/>
      <c r="CW11" s="8" t="s">
        <v>549</v>
      </c>
      <c r="CX11" s="71"/>
      <c r="CY11" s="77"/>
      <c r="CZ11" s="78"/>
      <c r="DG11" s="1" t="s">
        <v>60</v>
      </c>
      <c r="DH11" s="105" t="s">
        <v>186</v>
      </c>
      <c r="DI11" s="77">
        <f t="shared" si="3"/>
        <v>0</v>
      </c>
      <c r="DJ11" s="78"/>
    </row>
    <row r="12" spans="1:135" ht="25.5" customHeight="1" x14ac:dyDescent="0.2">
      <c r="A12" s="310" t="s">
        <v>187</v>
      </c>
      <c r="B12" s="310"/>
      <c r="C12" s="8">
        <f t="shared" ref="C12:I12" si="4">SUM(C7:C11)</f>
        <v>76005838</v>
      </c>
      <c r="D12" s="8">
        <f t="shared" si="4"/>
        <v>57738820</v>
      </c>
      <c r="E12" s="8">
        <f t="shared" si="4"/>
        <v>0</v>
      </c>
      <c r="F12" s="8">
        <f t="shared" si="4"/>
        <v>0</v>
      </c>
      <c r="G12" s="8"/>
      <c r="H12" s="71"/>
      <c r="I12" s="77">
        <f t="shared" si="4"/>
        <v>76005838</v>
      </c>
      <c r="J12" s="78">
        <f>SUM(D12+F12)</f>
        <v>57738820</v>
      </c>
      <c r="K12" s="28"/>
      <c r="L12" s="28"/>
      <c r="M12" s="75"/>
      <c r="N12" s="310" t="s">
        <v>187</v>
      </c>
      <c r="O12" s="330"/>
      <c r="P12" s="330"/>
      <c r="Q12" s="8">
        <f>SUM(Q7:Q11)</f>
        <v>55688820</v>
      </c>
      <c r="R12" s="8">
        <f>SUM(R7:R11)</f>
        <v>30625121</v>
      </c>
      <c r="S12" s="8">
        <f>SUM(S7:S11)</f>
        <v>6300000</v>
      </c>
      <c r="T12" s="8">
        <f>SUM(T7:T11)</f>
        <v>0</v>
      </c>
      <c r="U12" s="8">
        <f>SUM(U7:U11)</f>
        <v>194000</v>
      </c>
      <c r="V12" s="8">
        <f t="shared" ref="V12:AB12" si="5">SUM(V9:V11)</f>
        <v>82800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27856000</v>
      </c>
      <c r="AB12" s="8">
        <f t="shared" si="5"/>
        <v>6087184</v>
      </c>
      <c r="AC12" s="310" t="s">
        <v>187</v>
      </c>
      <c r="AD12" s="310"/>
      <c r="AE12" s="8">
        <f t="shared" ref="AE12:AN12" si="6">SUM(AE7:AE11)</f>
        <v>0</v>
      </c>
      <c r="AF12" s="8">
        <f t="shared" si="6"/>
        <v>6337896</v>
      </c>
      <c r="AG12" s="8">
        <f t="shared" si="6"/>
        <v>20163485</v>
      </c>
      <c r="AH12" s="8">
        <f t="shared" si="6"/>
        <v>1061385</v>
      </c>
      <c r="AI12" s="8">
        <f t="shared" si="6"/>
        <v>14963360</v>
      </c>
      <c r="AJ12" s="8">
        <f t="shared" si="6"/>
        <v>9872706</v>
      </c>
      <c r="AK12" s="8">
        <f t="shared" si="6"/>
        <v>1000000</v>
      </c>
      <c r="AL12" s="8">
        <f t="shared" si="6"/>
        <v>86474</v>
      </c>
      <c r="AM12" s="8">
        <f t="shared" si="6"/>
        <v>2500000</v>
      </c>
      <c r="AN12" s="8">
        <f t="shared" si="6"/>
        <v>12600</v>
      </c>
      <c r="AO12" s="310" t="s">
        <v>187</v>
      </c>
      <c r="AP12" s="310"/>
      <c r="AQ12" s="8">
        <f t="shared" ref="AQ12:AY12" si="7">SUM(AQ7:AQ11)</f>
        <v>70069462</v>
      </c>
      <c r="AR12" s="8">
        <f t="shared" si="7"/>
        <v>35956605</v>
      </c>
      <c r="AS12" s="8">
        <f t="shared" si="7"/>
        <v>0</v>
      </c>
      <c r="AT12" s="8">
        <f t="shared" si="7"/>
        <v>4526722</v>
      </c>
      <c r="AU12" s="8">
        <f t="shared" si="7"/>
        <v>1500000</v>
      </c>
      <c r="AV12" s="71">
        <f t="shared" si="7"/>
        <v>183821</v>
      </c>
      <c r="AW12" s="8">
        <v>200000</v>
      </c>
      <c r="AX12" s="8">
        <f t="shared" si="7"/>
        <v>0</v>
      </c>
      <c r="AY12" s="73">
        <f t="shared" si="7"/>
        <v>3789360</v>
      </c>
      <c r="AZ12" s="73">
        <v>86675</v>
      </c>
      <c r="BA12" s="73">
        <f>SUM(BA7:BA11)</f>
        <v>0</v>
      </c>
      <c r="BB12" s="73">
        <f>SUM(BB7:BB11)</f>
        <v>0</v>
      </c>
      <c r="BC12" s="73">
        <f>SUM(BC9:BC11)</f>
        <v>0</v>
      </c>
      <c r="BD12" s="241">
        <f>SUM(BD9:BD11)</f>
        <v>0</v>
      </c>
      <c r="BE12" s="240">
        <f>AU12+AQ12+AM12+AK12+AI12+AG12+AE12+AA12+Y12+W12+U12+S12+Q12+AS12+AW12+AY12+BC12+BA12</f>
        <v>204924487</v>
      </c>
      <c r="BF12" s="78">
        <f>AV12+AR12+AN12+AL12+AJ12+AH12+AF12+AB12+Z12+X12+V12+T12+R12+AT12+AX12+AZ12+BD12+BB12</f>
        <v>94919989</v>
      </c>
      <c r="BG12" s="27"/>
      <c r="BH12" s="27"/>
      <c r="BI12" s="27"/>
      <c r="BJ12" s="310" t="s">
        <v>187</v>
      </c>
      <c r="BK12" s="310"/>
      <c r="BL12" s="8">
        <f t="shared" ref="BL12:BQ12" si="8">SUM(BL7:BL11)</f>
        <v>63758234</v>
      </c>
      <c r="BM12" s="8">
        <f t="shared" si="8"/>
        <v>31966958</v>
      </c>
      <c r="BN12" s="8">
        <f t="shared" si="8"/>
        <v>10198100</v>
      </c>
      <c r="BO12" s="71">
        <f t="shared" si="8"/>
        <v>5733012</v>
      </c>
      <c r="BP12" s="77">
        <f t="shared" si="8"/>
        <v>73956334</v>
      </c>
      <c r="BQ12" s="78">
        <f t="shared" si="8"/>
        <v>37699970</v>
      </c>
      <c r="BR12" s="28"/>
      <c r="BS12" s="28"/>
      <c r="BT12" s="27"/>
      <c r="BU12" s="28"/>
      <c r="BV12" s="310" t="s">
        <v>187</v>
      </c>
      <c r="BW12" s="310"/>
      <c r="BX12" s="8">
        <f t="shared" ref="BX12:CK12" si="9">SUM(BX7:BX11)</f>
        <v>77473416</v>
      </c>
      <c r="BY12" s="8">
        <f t="shared" si="9"/>
        <v>39600820</v>
      </c>
      <c r="BZ12" s="8">
        <f t="shared" si="9"/>
        <v>6765145</v>
      </c>
      <c r="CA12" s="8">
        <f t="shared" si="9"/>
        <v>3705429</v>
      </c>
      <c r="CB12" s="8">
        <f t="shared" si="9"/>
        <v>7958250</v>
      </c>
      <c r="CC12" s="8">
        <f t="shared" si="9"/>
        <v>4030780</v>
      </c>
      <c r="CD12" s="8">
        <f t="shared" si="9"/>
        <v>8834220</v>
      </c>
      <c r="CE12" s="8">
        <f t="shared" si="9"/>
        <v>5278230</v>
      </c>
      <c r="CF12" s="8"/>
      <c r="CG12" s="8"/>
      <c r="CH12" s="8">
        <f t="shared" si="9"/>
        <v>8255000</v>
      </c>
      <c r="CI12" s="71">
        <f t="shared" si="9"/>
        <v>4419390</v>
      </c>
      <c r="CJ12" s="77">
        <f t="shared" si="9"/>
        <v>109286031</v>
      </c>
      <c r="CK12" s="78">
        <f t="shared" si="9"/>
        <v>59109711</v>
      </c>
      <c r="CL12" s="27"/>
      <c r="CM12" s="310" t="s">
        <v>187</v>
      </c>
      <c r="CN12" s="310"/>
      <c r="CO12" s="8">
        <f t="shared" ref="CO12:CZ12" si="10">SUM(CO7:CO11)</f>
        <v>9466415</v>
      </c>
      <c r="CP12" s="8">
        <f t="shared" si="10"/>
        <v>4697472</v>
      </c>
      <c r="CQ12" s="8">
        <f t="shared" si="10"/>
        <v>720000</v>
      </c>
      <c r="CR12" s="8">
        <f t="shared" si="10"/>
        <v>445745</v>
      </c>
      <c r="CS12" s="8">
        <v>500000</v>
      </c>
      <c r="CT12" s="8">
        <v>8135</v>
      </c>
      <c r="CU12" s="8"/>
      <c r="CV12" s="8">
        <v>255652</v>
      </c>
      <c r="CW12" s="8">
        <f t="shared" si="10"/>
        <v>971925</v>
      </c>
      <c r="CX12" s="71">
        <f t="shared" si="10"/>
        <v>200894</v>
      </c>
      <c r="CY12" s="77">
        <f>SUM(CY7:CY11)</f>
        <v>11658340</v>
      </c>
      <c r="CZ12" s="78">
        <f t="shared" si="10"/>
        <v>5633633</v>
      </c>
      <c r="DG12" s="310" t="s">
        <v>187</v>
      </c>
      <c r="DH12" s="261"/>
      <c r="DI12" s="77">
        <f t="shared" si="3"/>
        <v>475831030</v>
      </c>
      <c r="DJ12" s="78">
        <f>SUM(CZ12+CK12+BQ12+BF12+J12)</f>
        <v>255102123</v>
      </c>
      <c r="DL12" s="3"/>
    </row>
    <row r="13" spans="1:135" ht="27.75" customHeight="1" x14ac:dyDescent="0.2">
      <c r="A13" s="1" t="s">
        <v>61</v>
      </c>
      <c r="B13" s="38" t="s">
        <v>188</v>
      </c>
      <c r="C13" s="8">
        <v>153000</v>
      </c>
      <c r="D13" s="8">
        <v>151765</v>
      </c>
      <c r="E13" s="8"/>
      <c r="F13" s="8"/>
      <c r="G13" s="8"/>
      <c r="H13" s="71"/>
      <c r="I13" s="77">
        <v>652993</v>
      </c>
      <c r="J13" s="78">
        <f>SUM(D13+F13)</f>
        <v>151765</v>
      </c>
      <c r="K13" s="28"/>
      <c r="L13" s="28"/>
      <c r="M13" s="28"/>
      <c r="N13" s="73"/>
      <c r="O13" s="1" t="s">
        <v>61</v>
      </c>
      <c r="P13" s="38" t="s">
        <v>188</v>
      </c>
      <c r="Q13" s="8">
        <v>194677673</v>
      </c>
      <c r="R13" s="8">
        <v>12248249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549</v>
      </c>
      <c r="AC13" s="1" t="s">
        <v>61</v>
      </c>
      <c r="AD13" s="38" t="s">
        <v>188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 t="s">
        <v>61</v>
      </c>
      <c r="AP13" s="38" t="s">
        <v>188</v>
      </c>
      <c r="AQ13" s="8">
        <v>14843503</v>
      </c>
      <c r="AR13" s="8">
        <v>6350000</v>
      </c>
      <c r="AS13" s="8"/>
      <c r="AT13" s="8"/>
      <c r="AU13" s="8"/>
      <c r="AV13" s="71"/>
      <c r="AW13" s="8"/>
      <c r="AX13" s="8"/>
      <c r="AY13" s="73"/>
      <c r="AZ13" s="73"/>
      <c r="BA13" s="73"/>
      <c r="BB13" s="73"/>
      <c r="BC13" s="73"/>
      <c r="BD13" s="241"/>
      <c r="BE13" s="240">
        <f>AU13+AQ13+AM13+AK13+AI13+AG13+AE13+AA13+Y13+W13+U13+S13+Q13+AS13+AW13+AY13+BC13</f>
        <v>209521176</v>
      </c>
      <c r="BF13" s="78">
        <f>SUM(R13+AR13)</f>
        <v>18598249</v>
      </c>
      <c r="BG13" s="27"/>
      <c r="BH13" s="27"/>
      <c r="BI13" s="27"/>
      <c r="BJ13" s="1" t="s">
        <v>61</v>
      </c>
      <c r="BK13" s="38" t="s">
        <v>188</v>
      </c>
      <c r="BL13" s="8">
        <v>31750</v>
      </c>
      <c r="BM13" s="8">
        <v>27600</v>
      </c>
      <c r="BN13" s="8"/>
      <c r="BO13" s="71"/>
      <c r="BP13" s="240">
        <f>BL13+BN13</f>
        <v>31750</v>
      </c>
      <c r="BQ13" s="78">
        <f>BM13+BO13</f>
        <v>27600</v>
      </c>
      <c r="BR13" s="28"/>
      <c r="BS13" s="28"/>
      <c r="BT13" s="27"/>
      <c r="BU13" s="28"/>
      <c r="BV13" s="1" t="s">
        <v>61</v>
      </c>
      <c r="BW13" s="38" t="s">
        <v>188</v>
      </c>
      <c r="BX13" s="8">
        <v>81000</v>
      </c>
      <c r="BY13" s="8">
        <v>75430</v>
      </c>
      <c r="BZ13" s="8"/>
      <c r="CA13" s="8"/>
      <c r="CB13" s="8"/>
      <c r="CC13" s="8"/>
      <c r="CD13" s="8"/>
      <c r="CE13" s="8"/>
      <c r="CF13" s="8"/>
      <c r="CG13" s="8"/>
      <c r="CH13" s="8"/>
      <c r="CI13" s="71"/>
      <c r="CJ13" s="77">
        <f>BX13</f>
        <v>81000</v>
      </c>
      <c r="CK13" s="78">
        <f>BY13</f>
        <v>75430</v>
      </c>
      <c r="CL13" s="27"/>
      <c r="CM13" s="1" t="s">
        <v>61</v>
      </c>
      <c r="CN13" s="38" t="s">
        <v>188</v>
      </c>
      <c r="CO13" s="8">
        <v>12700</v>
      </c>
      <c r="CP13" s="8">
        <v>5200</v>
      </c>
      <c r="CQ13" s="8"/>
      <c r="CR13" s="8"/>
      <c r="CS13" s="8"/>
      <c r="CT13" s="8"/>
      <c r="CU13" s="8"/>
      <c r="CV13" s="8"/>
      <c r="CW13" s="8"/>
      <c r="CX13" s="71"/>
      <c r="CY13" s="240">
        <f>CO13+CQ13+CW13</f>
        <v>12700</v>
      </c>
      <c r="CZ13" s="78">
        <f>CP13+CR13+CX13</f>
        <v>5200</v>
      </c>
      <c r="DG13" s="1" t="s">
        <v>61</v>
      </c>
      <c r="DH13" s="105" t="s">
        <v>188</v>
      </c>
      <c r="DI13" s="77">
        <f t="shared" si="3"/>
        <v>210299619</v>
      </c>
      <c r="DJ13" s="78">
        <f>SUM(CZ13+CK13+BQ13+BF13+J13)</f>
        <v>18858244</v>
      </c>
    </row>
    <row r="14" spans="1:135" ht="25.5" customHeight="1" x14ac:dyDescent="0.2">
      <c r="A14" s="1" t="s">
        <v>62</v>
      </c>
      <c r="B14" s="38" t="s">
        <v>189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62</v>
      </c>
      <c r="P14" s="38" t="s">
        <v>189</v>
      </c>
      <c r="Q14" s="8"/>
      <c r="R14" s="8"/>
      <c r="S14" s="8"/>
      <c r="T14" s="8"/>
      <c r="U14" s="8"/>
      <c r="V14" s="8"/>
      <c r="W14" s="8"/>
      <c r="X14" s="8"/>
      <c r="Y14" s="8">
        <v>1000000</v>
      </c>
      <c r="Z14" s="8">
        <v>400000</v>
      </c>
      <c r="AA14" s="8"/>
      <c r="AB14" s="8"/>
      <c r="AC14" s="1" t="s">
        <v>62</v>
      </c>
      <c r="AD14" s="38" t="s">
        <v>189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62</v>
      </c>
      <c r="AP14" s="38" t="s">
        <v>189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42"/>
      <c r="BE14" s="77">
        <f>Q14+S14+U14+W14+Y14+AA14+AE14+AG14+AI14+AK14+AM14+AQ14+AS14+AU14+AW14+AY14</f>
        <v>1000000</v>
      </c>
      <c r="BF14" s="78">
        <f t="shared" ref="BF14:BF15" si="11">AV14+AR14+AN14+AL14+AJ14+AH14+AF14+AB14+Z14+X14+V14+T14+R14+AT14+AX14+AZ14</f>
        <v>400000</v>
      </c>
      <c r="BG14" s="27"/>
      <c r="BH14" s="28"/>
      <c r="BI14" s="28"/>
      <c r="BJ14" s="1" t="s">
        <v>62</v>
      </c>
      <c r="BK14" s="38" t="s">
        <v>189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62</v>
      </c>
      <c r="BW14" s="38" t="s">
        <v>189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71"/>
      <c r="CJ14" s="77"/>
      <c r="CK14" s="78"/>
      <c r="CL14" s="27"/>
      <c r="CM14" s="1" t="s">
        <v>62</v>
      </c>
      <c r="CN14" s="38" t="s">
        <v>189</v>
      </c>
      <c r="CO14" s="8"/>
      <c r="CP14" s="8"/>
      <c r="CQ14" s="8"/>
      <c r="CR14" s="8"/>
      <c r="CS14" s="8"/>
      <c r="CT14" s="8"/>
      <c r="CU14" s="8"/>
      <c r="CV14" s="8"/>
      <c r="CW14" s="8"/>
      <c r="CX14" s="71"/>
      <c r="CY14" s="77">
        <v>0</v>
      </c>
      <c r="CZ14" s="78">
        <f>CP14+CR14+CX14</f>
        <v>0</v>
      </c>
      <c r="DG14" s="1" t="s">
        <v>62</v>
      </c>
      <c r="DH14" s="105" t="s">
        <v>189</v>
      </c>
      <c r="DI14" s="77">
        <f t="shared" si="3"/>
        <v>1000000</v>
      </c>
      <c r="DJ14" s="78">
        <f>SUM(CZ14+CK14+BQ14+BF14+J14)</f>
        <v>400000</v>
      </c>
    </row>
    <row r="15" spans="1:135" ht="12.6" customHeight="1" x14ac:dyDescent="0.2">
      <c r="A15" s="311" t="s">
        <v>103</v>
      </c>
      <c r="B15" s="38" t="s">
        <v>220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60" t="s">
        <v>103</v>
      </c>
      <c r="P15" s="38" t="s">
        <v>190</v>
      </c>
      <c r="Q15" s="8">
        <v>5000000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11" t="s">
        <v>103</v>
      </c>
      <c r="AD15" s="38" t="s">
        <v>190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11" t="s">
        <v>103</v>
      </c>
      <c r="AP15" s="38" t="s">
        <v>190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41"/>
      <c r="BE15" s="77">
        <f>SUM(Q15)</f>
        <v>5000000</v>
      </c>
      <c r="BF15" s="78">
        <f t="shared" si="11"/>
        <v>0</v>
      </c>
      <c r="BG15" s="27"/>
      <c r="BH15" s="28"/>
      <c r="BI15" s="28"/>
      <c r="BJ15" s="311" t="s">
        <v>103</v>
      </c>
      <c r="BK15" s="38" t="s">
        <v>193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11" t="s">
        <v>103</v>
      </c>
      <c r="BW15" s="38" t="s">
        <v>190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71"/>
      <c r="CJ15" s="77"/>
      <c r="CK15" s="78"/>
      <c r="CL15" s="27"/>
      <c r="CM15" s="311" t="s">
        <v>103</v>
      </c>
      <c r="CN15" s="38" t="s">
        <v>193</v>
      </c>
      <c r="CO15" s="8"/>
      <c r="CP15" s="8"/>
      <c r="CQ15" s="8"/>
      <c r="CR15" s="8"/>
      <c r="CS15" s="8"/>
      <c r="CT15" s="8"/>
      <c r="CU15" s="8"/>
      <c r="CV15" s="8"/>
      <c r="CW15" s="8"/>
      <c r="CX15" s="71"/>
      <c r="CY15" s="77">
        <v>0</v>
      </c>
      <c r="CZ15" s="78">
        <f>CP15+CR15+CX15</f>
        <v>0</v>
      </c>
      <c r="DG15" s="311" t="s">
        <v>103</v>
      </c>
      <c r="DH15" s="105" t="s">
        <v>193</v>
      </c>
      <c r="DI15" s="77">
        <f t="shared" si="3"/>
        <v>5000000</v>
      </c>
      <c r="DJ15" s="78"/>
    </row>
    <row r="16" spans="1:135" ht="25.5" x14ac:dyDescent="0.2">
      <c r="A16" s="312"/>
      <c r="B16" s="38" t="s">
        <v>194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60"/>
      <c r="P16" s="38" t="s">
        <v>194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12"/>
      <c r="AD16" s="38" t="s">
        <v>194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12"/>
      <c r="AP16" s="38" t="s">
        <v>194</v>
      </c>
      <c r="AQ16" s="8"/>
      <c r="AR16" s="8" t="s">
        <v>549</v>
      </c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41"/>
      <c r="BE16" s="77">
        <f>Q16+S16+U16+W16+Y16+AA16+AE16+AG16+AI16+AK16+AM16+AQ16+AS16+AU16+AW16+AY16</f>
        <v>0</v>
      </c>
      <c r="BF16" s="78"/>
      <c r="BG16" s="27"/>
      <c r="BH16" s="28"/>
      <c r="BI16" s="28"/>
      <c r="BJ16" s="312"/>
      <c r="BK16" s="38" t="s">
        <v>194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12"/>
      <c r="BW16" s="38" t="s">
        <v>194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71"/>
      <c r="CJ16" s="77"/>
      <c r="CK16" s="78"/>
      <c r="CL16" s="27"/>
      <c r="CM16" s="312"/>
      <c r="CN16" s="38" t="s">
        <v>194</v>
      </c>
      <c r="CO16" s="8"/>
      <c r="CP16" s="8"/>
      <c r="CQ16" s="8"/>
      <c r="CR16" s="8"/>
      <c r="CS16" s="8"/>
      <c r="CT16" s="8"/>
      <c r="CU16" s="8"/>
      <c r="CV16" s="8"/>
      <c r="CW16" s="8"/>
      <c r="CX16" s="71"/>
      <c r="CY16" s="77">
        <v>0</v>
      </c>
      <c r="CZ16" s="78">
        <f>CP16+CR16+CX16</f>
        <v>0</v>
      </c>
      <c r="DG16" s="312"/>
      <c r="DH16" s="105" t="s">
        <v>194</v>
      </c>
      <c r="DI16" s="77">
        <f t="shared" si="3"/>
        <v>0</v>
      </c>
      <c r="DJ16" s="78"/>
    </row>
    <row r="17" spans="1:126" ht="38.25" x14ac:dyDescent="0.2">
      <c r="A17" s="202" t="s">
        <v>104</v>
      </c>
      <c r="B17" s="38" t="s">
        <v>557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203" t="s">
        <v>104</v>
      </c>
      <c r="P17" s="38" t="s">
        <v>557</v>
      </c>
      <c r="Q17" s="8">
        <v>9826137</v>
      </c>
      <c r="R17" s="8">
        <v>9826137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202" t="s">
        <v>104</v>
      </c>
      <c r="AD17" s="38" t="s">
        <v>557</v>
      </c>
      <c r="AE17" s="8"/>
      <c r="AF17" s="8"/>
      <c r="AG17" s="8"/>
      <c r="AH17" s="8"/>
      <c r="AI17" s="8" t="s">
        <v>549</v>
      </c>
      <c r="AJ17" s="8"/>
      <c r="AK17" s="8"/>
      <c r="AL17" s="8"/>
      <c r="AM17" s="8"/>
      <c r="AN17" s="8"/>
      <c r="AO17" s="202" t="s">
        <v>104</v>
      </c>
      <c r="AP17" s="38" t="s">
        <v>557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41"/>
      <c r="BE17" s="77">
        <v>9826137</v>
      </c>
      <c r="BF17" s="78">
        <v>9826137</v>
      </c>
      <c r="BG17" s="27"/>
      <c r="BH17" s="28"/>
      <c r="BI17" s="28"/>
      <c r="BJ17" s="202" t="s">
        <v>104</v>
      </c>
      <c r="BK17" s="38" t="s">
        <v>557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202" t="s">
        <v>104</v>
      </c>
      <c r="BW17" s="38" t="s">
        <v>557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71"/>
      <c r="CJ17" s="77"/>
      <c r="CK17" s="78"/>
      <c r="CL17" s="27"/>
      <c r="CM17" s="202" t="s">
        <v>104</v>
      </c>
      <c r="CN17" s="38" t="s">
        <v>557</v>
      </c>
      <c r="CO17" s="8"/>
      <c r="CP17" s="8"/>
      <c r="CQ17" s="8"/>
      <c r="CR17" s="8"/>
      <c r="CS17" s="8"/>
      <c r="CT17" s="8"/>
      <c r="CU17" s="8"/>
      <c r="CV17" s="8"/>
      <c r="CW17" s="8"/>
      <c r="CX17" s="71"/>
      <c r="CY17" s="77"/>
      <c r="CZ17" s="78"/>
      <c r="DD17" t="s">
        <v>549</v>
      </c>
      <c r="DG17" s="202" t="s">
        <v>104</v>
      </c>
      <c r="DH17" s="105" t="s">
        <v>557</v>
      </c>
      <c r="DI17" s="77">
        <v>9826137</v>
      </c>
      <c r="DJ17" s="78">
        <v>9826137</v>
      </c>
    </row>
    <row r="18" spans="1:126" ht="21.75" customHeight="1" x14ac:dyDescent="0.2">
      <c r="A18" s="29" t="s">
        <v>556</v>
      </c>
      <c r="B18" s="38" t="s">
        <v>225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556</v>
      </c>
      <c r="P18" s="38" t="s">
        <v>225</v>
      </c>
      <c r="Q18" s="8">
        <v>15976000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556</v>
      </c>
      <c r="AD18" s="38" t="s">
        <v>225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556</v>
      </c>
      <c r="AP18" s="38" t="s">
        <v>225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41"/>
      <c r="BE18" s="77">
        <f>Q18+S18+U18+W18+Y18+AE18+AG18+AI18+AK18+AQ18+AS18+AU18+AW18+AY18</f>
        <v>15976000</v>
      </c>
      <c r="BF18" s="78">
        <f>R18</f>
        <v>0</v>
      </c>
      <c r="BG18" s="27"/>
      <c r="BH18" s="28"/>
      <c r="BI18" s="28"/>
      <c r="BJ18" s="29" t="s">
        <v>556</v>
      </c>
      <c r="BK18" s="38" t="s">
        <v>225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556</v>
      </c>
      <c r="BW18" s="38" t="s">
        <v>225</v>
      </c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71"/>
      <c r="CJ18" s="77"/>
      <c r="CK18" s="78"/>
      <c r="CL18" s="27"/>
      <c r="CM18" s="29" t="s">
        <v>556</v>
      </c>
      <c r="CN18" s="38" t="s">
        <v>225</v>
      </c>
      <c r="CO18" s="8"/>
      <c r="CP18" s="8"/>
      <c r="CQ18" s="8"/>
      <c r="CR18" s="8"/>
      <c r="CS18" s="8"/>
      <c r="CT18" s="8"/>
      <c r="CU18" s="8"/>
      <c r="CV18" s="8"/>
      <c r="CW18" s="8"/>
      <c r="CX18" s="71"/>
      <c r="CY18" s="77">
        <v>0</v>
      </c>
      <c r="CZ18" s="78">
        <v>0</v>
      </c>
      <c r="DG18" s="29" t="s">
        <v>556</v>
      </c>
      <c r="DH18" s="105" t="s">
        <v>231</v>
      </c>
      <c r="DI18" s="77">
        <v>15976000</v>
      </c>
      <c r="DJ18" s="78"/>
    </row>
    <row r="19" spans="1:126" ht="25.5" customHeight="1" x14ac:dyDescent="0.2">
      <c r="A19" s="274" t="s">
        <v>191</v>
      </c>
      <c r="B19" s="274"/>
      <c r="C19" s="7">
        <f>SUM(C12:C18)</f>
        <v>76158838</v>
      </c>
      <c r="D19" s="7">
        <f t="shared" ref="D19:J19" si="12">SUM(D12:D18)</f>
        <v>57890585</v>
      </c>
      <c r="E19" s="7">
        <f t="shared" si="12"/>
        <v>0</v>
      </c>
      <c r="F19" s="7">
        <f t="shared" si="12"/>
        <v>0</v>
      </c>
      <c r="G19" s="7"/>
      <c r="H19" s="72"/>
      <c r="I19" s="77">
        <f t="shared" si="12"/>
        <v>76658831</v>
      </c>
      <c r="J19" s="78">
        <f t="shared" si="12"/>
        <v>57890585</v>
      </c>
      <c r="K19" s="27"/>
      <c r="L19" s="27"/>
      <c r="M19" s="27"/>
      <c r="N19" s="81"/>
      <c r="O19" s="328" t="s">
        <v>191</v>
      </c>
      <c r="P19" s="329"/>
      <c r="Q19" s="7">
        <f>SUM(Q12:Q18)</f>
        <v>281168630</v>
      </c>
      <c r="R19" s="7">
        <f>SUM(R12:R18)</f>
        <v>52699507</v>
      </c>
      <c r="S19" s="7">
        <f>SUM(S12:S18)</f>
        <v>6300000</v>
      </c>
      <c r="T19" s="7">
        <f t="shared" ref="T19:AA19" si="13">SUM(T12:T16)</f>
        <v>0</v>
      </c>
      <c r="U19" s="7">
        <f t="shared" si="13"/>
        <v>194000</v>
      </c>
      <c r="V19" s="7">
        <f t="shared" si="13"/>
        <v>82800</v>
      </c>
      <c r="W19" s="7">
        <f t="shared" si="13"/>
        <v>700000</v>
      </c>
      <c r="X19" s="7">
        <f t="shared" si="13"/>
        <v>0</v>
      </c>
      <c r="Y19" s="7">
        <f t="shared" si="13"/>
        <v>1000000</v>
      </c>
      <c r="Z19" s="7">
        <f t="shared" si="13"/>
        <v>400000</v>
      </c>
      <c r="AA19" s="7">
        <f t="shared" si="13"/>
        <v>27856000</v>
      </c>
      <c r="AB19" s="7">
        <f>SUM(AB12:AB18)</f>
        <v>6087184</v>
      </c>
      <c r="AC19" s="274" t="s">
        <v>191</v>
      </c>
      <c r="AD19" s="274"/>
      <c r="AE19" s="7">
        <f>SUM(AE12:AE16)</f>
        <v>0</v>
      </c>
      <c r="AF19" s="7">
        <f t="shared" ref="AF19:AN19" si="14">SUM(AF12:AF16)</f>
        <v>6337896</v>
      </c>
      <c r="AG19" s="7">
        <f t="shared" si="14"/>
        <v>20163485</v>
      </c>
      <c r="AH19" s="7">
        <f t="shared" si="14"/>
        <v>1061385</v>
      </c>
      <c r="AI19" s="7">
        <f t="shared" si="14"/>
        <v>14963360</v>
      </c>
      <c r="AJ19" s="7">
        <f t="shared" si="14"/>
        <v>9872706</v>
      </c>
      <c r="AK19" s="7">
        <f t="shared" si="14"/>
        <v>1000000</v>
      </c>
      <c r="AL19" s="7">
        <f t="shared" si="14"/>
        <v>86474</v>
      </c>
      <c r="AM19" s="7">
        <f>SUM(AM12:AM16)</f>
        <v>2500000</v>
      </c>
      <c r="AN19" s="7">
        <f t="shared" si="14"/>
        <v>12600</v>
      </c>
      <c r="AO19" s="274" t="s">
        <v>191</v>
      </c>
      <c r="AP19" s="274"/>
      <c r="AQ19" s="7">
        <f>SUM(AQ12:AQ18)</f>
        <v>84912965</v>
      </c>
      <c r="AR19" s="7">
        <f>SUM(AR12:AR16)</f>
        <v>42306605</v>
      </c>
      <c r="AS19" s="7">
        <f>SUM(AS12:AS18)</f>
        <v>0</v>
      </c>
      <c r="AT19" s="7">
        <f>SUM(AT12:AT18)</f>
        <v>4526722</v>
      </c>
      <c r="AU19" s="7">
        <f>SUM(AU12:AU18)</f>
        <v>1500000</v>
      </c>
      <c r="AV19" s="72">
        <f>SUM(AV12:AV16)</f>
        <v>183821</v>
      </c>
      <c r="AW19" s="7">
        <f>SUM(AW12:AW18)</f>
        <v>200000</v>
      </c>
      <c r="AX19" s="7">
        <f>SUM(AX12:AX18)</f>
        <v>0</v>
      </c>
      <c r="AY19" s="117">
        <f>SUM(AY12:AY18)</f>
        <v>3789360</v>
      </c>
      <c r="AZ19" s="117">
        <v>86675</v>
      </c>
      <c r="BA19" s="117">
        <f>SUM(BA12:BA18)</f>
        <v>0</v>
      </c>
      <c r="BB19" s="117">
        <f>SUM(BB12:BB18)</f>
        <v>0</v>
      </c>
      <c r="BC19" s="117">
        <f>SUM(BC12+BC13)</f>
        <v>0</v>
      </c>
      <c r="BD19" s="243">
        <f>SUM(BD12+BD13)</f>
        <v>0</v>
      </c>
      <c r="BE19" s="240">
        <f>SUM(BE12:BE18)</f>
        <v>446247800</v>
      </c>
      <c r="BF19" s="78">
        <f>SUM(BF12:BF18)</f>
        <v>123744375</v>
      </c>
      <c r="BG19" s="27"/>
      <c r="BH19" s="27"/>
      <c r="BI19" s="27"/>
      <c r="BJ19" s="274" t="s">
        <v>191</v>
      </c>
      <c r="BK19" s="274"/>
      <c r="BL19" s="7">
        <f t="shared" ref="BL19:BQ19" si="15">SUM(BL12:BL16)</f>
        <v>63789984</v>
      </c>
      <c r="BM19" s="7">
        <f t="shared" si="15"/>
        <v>31994558</v>
      </c>
      <c r="BN19" s="7">
        <f t="shared" si="15"/>
        <v>10198100</v>
      </c>
      <c r="BO19" s="72">
        <f t="shared" si="15"/>
        <v>5733012</v>
      </c>
      <c r="BP19" s="77">
        <f t="shared" si="15"/>
        <v>73988084</v>
      </c>
      <c r="BQ19" s="78">
        <f t="shared" si="15"/>
        <v>37727570</v>
      </c>
      <c r="BR19" s="27"/>
      <c r="BS19" s="27"/>
      <c r="BT19" s="27"/>
      <c r="BU19" s="27"/>
      <c r="BV19" s="274" t="s">
        <v>191</v>
      </c>
      <c r="BW19" s="274"/>
      <c r="BX19" s="7">
        <f>SUM(BX12:BX18)</f>
        <v>77554416</v>
      </c>
      <c r="BY19" s="7">
        <f>SUM(BY12:BY18)</f>
        <v>39676250</v>
      </c>
      <c r="BZ19" s="7">
        <f t="shared" ref="BZ19:CI19" si="16">SUM(BZ12:BZ18)</f>
        <v>6765145</v>
      </c>
      <c r="CA19" s="7">
        <f t="shared" si="16"/>
        <v>3705429</v>
      </c>
      <c r="CB19" s="7">
        <f t="shared" si="16"/>
        <v>7958250</v>
      </c>
      <c r="CC19" s="7">
        <f t="shared" si="16"/>
        <v>4030780</v>
      </c>
      <c r="CD19" s="7">
        <f t="shared" si="16"/>
        <v>8834220</v>
      </c>
      <c r="CE19" s="7">
        <f t="shared" si="16"/>
        <v>5278230</v>
      </c>
      <c r="CF19" s="7"/>
      <c r="CG19" s="7"/>
      <c r="CH19" s="7">
        <f t="shared" si="16"/>
        <v>8255000</v>
      </c>
      <c r="CI19" s="72">
        <f t="shared" si="16"/>
        <v>4419390</v>
      </c>
      <c r="CJ19" s="77">
        <f>SUM(CJ12:CJ18)</f>
        <v>109367031</v>
      </c>
      <c r="CK19" s="78">
        <f>SUM(CK12:CK16)</f>
        <v>59185141</v>
      </c>
      <c r="CL19" s="27"/>
      <c r="CM19" s="274" t="s">
        <v>191</v>
      </c>
      <c r="CN19" s="274"/>
      <c r="CO19" s="7">
        <f t="shared" ref="CO19:CZ19" si="17">SUM(CO12:CO16)</f>
        <v>9479115</v>
      </c>
      <c r="CP19" s="7">
        <f t="shared" si="17"/>
        <v>4702672</v>
      </c>
      <c r="CQ19" s="7">
        <f t="shared" si="17"/>
        <v>720000</v>
      </c>
      <c r="CR19" s="7">
        <f t="shared" si="17"/>
        <v>445745</v>
      </c>
      <c r="CS19" s="7">
        <v>500000</v>
      </c>
      <c r="CT19" s="7">
        <v>8135</v>
      </c>
      <c r="CU19" s="7"/>
      <c r="CV19" s="7">
        <v>255652</v>
      </c>
      <c r="CW19" s="7">
        <f t="shared" si="17"/>
        <v>971925</v>
      </c>
      <c r="CX19" s="72">
        <f t="shared" si="17"/>
        <v>200894</v>
      </c>
      <c r="CY19" s="77">
        <f>SUM(CY12:CY18)</f>
        <v>11671040</v>
      </c>
      <c r="CZ19" s="78">
        <f t="shared" si="17"/>
        <v>5638833</v>
      </c>
      <c r="DG19" s="274" t="s">
        <v>191</v>
      </c>
      <c r="DH19" s="303"/>
      <c r="DI19" s="77">
        <f>SUM(BE19,BP19,CJ19,CY19+I19)</f>
        <v>717932786</v>
      </c>
      <c r="DJ19" s="78">
        <f>SUM(CZ19+CK19+BQ19+BF19+J19)</f>
        <v>284186504</v>
      </c>
    </row>
    <row r="20" spans="1:126" ht="25.5" customHeight="1" thickBot="1" x14ac:dyDescent="0.25">
      <c r="A20" s="310" t="s">
        <v>214</v>
      </c>
      <c r="B20" s="310"/>
      <c r="C20" s="7">
        <v>17</v>
      </c>
      <c r="D20" s="8">
        <v>15</v>
      </c>
      <c r="E20" s="8"/>
      <c r="F20" s="8"/>
      <c r="G20" s="8"/>
      <c r="H20" s="71"/>
      <c r="I20" s="79">
        <v>17</v>
      </c>
      <c r="J20" s="80">
        <v>15</v>
      </c>
      <c r="K20" s="28"/>
      <c r="L20" s="28"/>
      <c r="M20" s="28"/>
      <c r="N20" s="82"/>
      <c r="O20" s="261" t="s">
        <v>214</v>
      </c>
      <c r="P20" s="263"/>
      <c r="Q20" s="7">
        <v>3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310" t="s">
        <v>214</v>
      </c>
      <c r="AD20" s="310"/>
      <c r="AE20" s="8"/>
      <c r="AF20" s="8"/>
      <c r="AG20" s="8"/>
      <c r="AH20" s="8"/>
      <c r="AI20" s="8">
        <v>9</v>
      </c>
      <c r="AJ20" s="8">
        <v>9</v>
      </c>
      <c r="AK20" s="8"/>
      <c r="AL20" s="8"/>
      <c r="AM20" s="8"/>
      <c r="AN20" s="8"/>
      <c r="AO20" s="310" t="s">
        <v>214</v>
      </c>
      <c r="AP20" s="310"/>
      <c r="AQ20" s="2">
        <v>47</v>
      </c>
      <c r="AR20" s="2">
        <v>47</v>
      </c>
      <c r="AS20" s="2"/>
      <c r="AT20" s="2"/>
      <c r="AU20" s="2"/>
      <c r="AV20" s="43"/>
      <c r="AW20" s="2"/>
      <c r="AX20" s="8"/>
      <c r="AY20" s="73"/>
      <c r="AZ20" s="73"/>
      <c r="BA20" s="8"/>
      <c r="BB20" s="73"/>
      <c r="BC20" s="8"/>
      <c r="BD20" s="241"/>
      <c r="BE20" s="79">
        <f>SUM(Q20+S20+U20+W20+Y20+AA20+AE20+AG20+AI20+AK20+AM20+AQ20+AU20+AS20)</f>
        <v>59</v>
      </c>
      <c r="BF20" s="80">
        <f>SUM(R20+T20+V20+X20+Z20+AB20+AF20+AH20+AJ20+AL20+AN20+AR20+AV20+AT20)</f>
        <v>56</v>
      </c>
      <c r="BG20" s="27"/>
      <c r="BH20" s="27"/>
      <c r="BI20" s="27"/>
      <c r="BJ20" s="310" t="s">
        <v>214</v>
      </c>
      <c r="BK20" s="310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10" t="s">
        <v>214</v>
      </c>
      <c r="BW20" s="310"/>
      <c r="BX20" s="6">
        <v>14</v>
      </c>
      <c r="BY20" s="2">
        <v>14</v>
      </c>
      <c r="BZ20" s="6">
        <v>2</v>
      </c>
      <c r="CA20" s="2">
        <v>2</v>
      </c>
      <c r="CB20" s="6">
        <v>3</v>
      </c>
      <c r="CC20" s="2">
        <v>3</v>
      </c>
      <c r="CD20" s="6">
        <v>3</v>
      </c>
      <c r="CE20" s="2">
        <v>3</v>
      </c>
      <c r="CF20" s="2"/>
      <c r="CG20" s="2"/>
      <c r="CH20" s="2"/>
      <c r="CI20" s="43"/>
      <c r="CJ20" s="79">
        <f>BX20+BZ20+CB20+CD20</f>
        <v>22</v>
      </c>
      <c r="CK20" s="80">
        <f>BY20+CA20+CC20+CE20+CI20</f>
        <v>22</v>
      </c>
      <c r="CL20" s="27"/>
      <c r="CM20" s="310" t="s">
        <v>214</v>
      </c>
      <c r="CN20" s="310"/>
      <c r="CO20" s="7">
        <v>2</v>
      </c>
      <c r="CP20" s="8">
        <v>2</v>
      </c>
      <c r="CQ20" s="8"/>
      <c r="CR20" s="8"/>
      <c r="CS20" s="8"/>
      <c r="CT20" s="8"/>
      <c r="CU20" s="8"/>
      <c r="CV20" s="8"/>
      <c r="CW20" s="8"/>
      <c r="CX20" s="71"/>
      <c r="CY20" s="79">
        <f>CO20+CQ20+CW20</f>
        <v>2</v>
      </c>
      <c r="CZ20" s="80">
        <f>CP20+CR20+CX20</f>
        <v>2</v>
      </c>
      <c r="DG20" s="310" t="s">
        <v>214</v>
      </c>
      <c r="DH20" s="261"/>
      <c r="DI20" s="79">
        <f>SUM(BE20,BP20,CJ20,CY20+I20)</f>
        <v>114</v>
      </c>
      <c r="DJ20" s="80">
        <f>SUM(CZ20+CK20+BQ20+BF20+J20)</f>
        <v>109</v>
      </c>
    </row>
    <row r="21" spans="1:126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Q21">
        <v>8</v>
      </c>
      <c r="DI21">
        <v>9</v>
      </c>
    </row>
    <row r="22" spans="1:126" x14ac:dyDescent="0.2">
      <c r="A22" s="33"/>
      <c r="B22" s="36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CQ22" s="33"/>
      <c r="DD22" s="280"/>
      <c r="DE22" s="280"/>
      <c r="DF22" s="280"/>
      <c r="DG22" s="280"/>
      <c r="DH22" s="280"/>
      <c r="DI22" s="280"/>
      <c r="DJ22" s="280"/>
      <c r="DK22" s="280"/>
      <c r="DL22" s="280"/>
      <c r="DS22" s="33"/>
      <c r="DT22" s="33"/>
      <c r="DU22" s="33"/>
      <c r="DV22" s="33"/>
    </row>
    <row r="23" spans="1:126" x14ac:dyDescent="0.2">
      <c r="A23" s="280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0"/>
      <c r="M23" s="280"/>
      <c r="AO23" s="280"/>
      <c r="AP23" s="280"/>
      <c r="AQ23" s="280"/>
      <c r="AR23" s="280"/>
      <c r="AS23" s="280"/>
      <c r="AT23" s="280"/>
      <c r="AU23" s="280"/>
      <c r="AV23" s="280"/>
      <c r="AW23" s="280"/>
      <c r="AX23" s="280"/>
      <c r="AY23" s="280"/>
      <c r="AZ23" s="280"/>
      <c r="BA23" s="280"/>
      <c r="BB23" s="280"/>
      <c r="BC23" s="280"/>
      <c r="BD23" s="280"/>
      <c r="BE23" s="280"/>
      <c r="BF23" s="280"/>
      <c r="BG23" s="33"/>
      <c r="BH23" s="280"/>
      <c r="BI23" s="280"/>
      <c r="BJ23" s="280"/>
      <c r="BK23" s="280"/>
      <c r="BL23" s="280"/>
      <c r="BM23" s="280"/>
      <c r="BN23" s="280"/>
      <c r="BO23" s="280"/>
      <c r="BP23" s="280"/>
      <c r="BQ23" s="280"/>
      <c r="BR23" s="280"/>
      <c r="BS23" s="280"/>
      <c r="BT23" s="33"/>
      <c r="BU23" s="33"/>
      <c r="BV23" s="280"/>
      <c r="BW23" s="280"/>
      <c r="BX23" s="280"/>
      <c r="BY23" s="280"/>
      <c r="BZ23" s="280"/>
      <c r="CA23" s="280"/>
      <c r="CB23" s="280"/>
      <c r="CC23" s="280"/>
      <c r="CD23" s="280"/>
      <c r="CE23" s="280"/>
      <c r="CF23" s="280"/>
      <c r="CG23" s="280"/>
      <c r="CH23" s="280"/>
      <c r="CI23" s="280"/>
      <c r="DU23" s="3"/>
    </row>
    <row r="24" spans="1:126" x14ac:dyDescent="0.2">
      <c r="A24" s="33"/>
      <c r="B24" s="36"/>
      <c r="AS24" t="s">
        <v>549</v>
      </c>
    </row>
    <row r="25" spans="1:126" x14ac:dyDescent="0.2">
      <c r="A25" s="33"/>
      <c r="B25" s="36"/>
      <c r="BR25" s="3"/>
    </row>
    <row r="26" spans="1:126" x14ac:dyDescent="0.2">
      <c r="A26" s="33"/>
      <c r="B26" s="36"/>
      <c r="DU26" s="3"/>
    </row>
    <row r="27" spans="1:126" x14ac:dyDescent="0.2">
      <c r="A27" s="33"/>
      <c r="BE27" s="3"/>
    </row>
    <row r="28" spans="1:126" x14ac:dyDescent="0.2">
      <c r="A28" s="33"/>
    </row>
    <row r="29" spans="1:126" x14ac:dyDescent="0.2">
      <c r="A29" s="33"/>
    </row>
    <row r="30" spans="1:126" x14ac:dyDescent="0.2">
      <c r="A30" s="33"/>
    </row>
    <row r="31" spans="1:126" x14ac:dyDescent="0.2">
      <c r="A31" s="33"/>
    </row>
    <row r="32" spans="1:126" x14ac:dyDescent="0.2">
      <c r="A32" s="33"/>
    </row>
    <row r="33" spans="1:1" x14ac:dyDescent="0.2">
      <c r="A33" s="33"/>
    </row>
  </sheetData>
  <mergeCells count="113"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  <mergeCell ref="BV23:CI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H5:CI5"/>
    <mergeCell ref="CB5:CC5"/>
    <mergeCell ref="CD5:CE5"/>
    <mergeCell ref="BV19:BW19"/>
    <mergeCell ref="BE4:BF5"/>
    <mergeCell ref="AS5:AT5"/>
    <mergeCell ref="AY5:AZ5"/>
    <mergeCell ref="AM3:AN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DC2:DL2"/>
    <mergeCell ref="AC15:AC16"/>
    <mergeCell ref="AI5:AJ5"/>
    <mergeCell ref="BV1:CI1"/>
    <mergeCell ref="CJ1:DB1"/>
    <mergeCell ref="BH2:BS2"/>
    <mergeCell ref="BV2:CI2"/>
    <mergeCell ref="DI4:DJ5"/>
    <mergeCell ref="CO5:CP5"/>
    <mergeCell ref="CJ4:CK5"/>
    <mergeCell ref="CQ5:CR5"/>
    <mergeCell ref="CW5:CX5"/>
    <mergeCell ref="CM2:CZ2"/>
    <mergeCell ref="DC1:DM1"/>
    <mergeCell ref="DG15:DG16"/>
    <mergeCell ref="CY5:CZ5"/>
    <mergeCell ref="CM12:CN12"/>
    <mergeCell ref="CM5:CN6"/>
    <mergeCell ref="CM15:CM16"/>
    <mergeCell ref="BT5:BU5"/>
    <mergeCell ref="BV5:BW6"/>
    <mergeCell ref="BV12:BW12"/>
    <mergeCell ref="BV15:BV16"/>
    <mergeCell ref="BJ5:BK6"/>
    <mergeCell ref="DD22:DL22"/>
    <mergeCell ref="DG12:DH12"/>
    <mergeCell ref="BV20:BW20"/>
    <mergeCell ref="AW5:AX5"/>
    <mergeCell ref="BX5:BY5"/>
    <mergeCell ref="DG20:DH20"/>
    <mergeCell ref="CM20:CN20"/>
    <mergeCell ref="CM19:CN19"/>
    <mergeCell ref="BJ20:BK20"/>
    <mergeCell ref="BJ19:BK19"/>
    <mergeCell ref="BL5:BM5"/>
    <mergeCell ref="BJ12:BK12"/>
    <mergeCell ref="BJ15:BJ16"/>
    <mergeCell ref="CS5:CT5"/>
    <mergeCell ref="CF5:CG5"/>
    <mergeCell ref="CU5:CV5"/>
    <mergeCell ref="BE3:BF3"/>
    <mergeCell ref="BP3:BQ3"/>
    <mergeCell ref="CJ3:CK3"/>
    <mergeCell ref="CX3:CZ3"/>
    <mergeCell ref="DI3:DJ3"/>
    <mergeCell ref="DG19:DH19"/>
    <mergeCell ref="DG4:DH6"/>
    <mergeCell ref="AA5:AB5"/>
    <mergeCell ref="AG5:AH5"/>
  </mergeCells>
  <phoneticPr fontId="9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 xml:space="preserve">&amp;C
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90" max="1048575" man="1"/>
    <brk id="106" max="1048575" man="1"/>
    <brk id="1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3"/>
  <sheetViews>
    <sheetView view="pageLayout" zoomScaleNormal="100" workbookViewId="0">
      <selection activeCell="C14" sqref="C14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02" t="s">
        <v>628</v>
      </c>
      <c r="B1" s="302"/>
      <c r="C1" s="302"/>
      <c r="D1" s="302"/>
      <c r="E1" s="302"/>
      <c r="F1" s="302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292</v>
      </c>
    </row>
    <row r="6" spans="1:6" ht="12.75" customHeight="1" x14ac:dyDescent="0.2">
      <c r="A6" s="337" t="s">
        <v>128</v>
      </c>
      <c r="B6" s="299" t="s">
        <v>129</v>
      </c>
      <c r="C6" s="276" t="s">
        <v>1</v>
      </c>
      <c r="D6" s="277"/>
      <c r="E6" s="278"/>
      <c r="F6" s="299" t="s">
        <v>127</v>
      </c>
    </row>
    <row r="7" spans="1:6" x14ac:dyDescent="0.2">
      <c r="A7" s="338"/>
      <c r="B7" s="300"/>
      <c r="C7" s="206" t="s">
        <v>0</v>
      </c>
      <c r="D7" s="206" t="s">
        <v>20</v>
      </c>
      <c r="E7" s="206" t="s">
        <v>125</v>
      </c>
      <c r="F7" s="300"/>
    </row>
    <row r="8" spans="1:6" ht="38.25" customHeight="1" x14ac:dyDescent="0.2">
      <c r="A8" s="231">
        <v>2</v>
      </c>
      <c r="B8" s="11" t="s">
        <v>587</v>
      </c>
      <c r="C8" s="207"/>
      <c r="D8" s="207">
        <v>153000</v>
      </c>
      <c r="E8" s="8">
        <v>151765</v>
      </c>
      <c r="F8" s="11" t="s">
        <v>649</v>
      </c>
    </row>
    <row r="9" spans="1:6" ht="37.5" customHeight="1" x14ac:dyDescent="0.2">
      <c r="A9" s="204">
        <v>3</v>
      </c>
      <c r="B9" s="11" t="s">
        <v>405</v>
      </c>
      <c r="C9" s="207"/>
      <c r="D9" s="207">
        <v>31750</v>
      </c>
      <c r="E9" s="8">
        <v>27600</v>
      </c>
      <c r="F9" s="11" t="s">
        <v>650</v>
      </c>
    </row>
    <row r="10" spans="1:6" ht="37.5" customHeight="1" x14ac:dyDescent="0.2">
      <c r="A10" s="204">
        <v>4</v>
      </c>
      <c r="B10" s="11" t="s">
        <v>603</v>
      </c>
      <c r="C10" s="207"/>
      <c r="D10" s="207">
        <v>81000</v>
      </c>
      <c r="E10" s="8">
        <v>75430</v>
      </c>
      <c r="F10" s="11" t="s">
        <v>651</v>
      </c>
    </row>
    <row r="11" spans="1:6" ht="37.5" customHeight="1" x14ac:dyDescent="0.2">
      <c r="A11" s="204">
        <v>5</v>
      </c>
      <c r="B11" s="11" t="s">
        <v>588</v>
      </c>
      <c r="C11" s="207"/>
      <c r="D11" s="250">
        <v>12700</v>
      </c>
      <c r="E11" s="8">
        <v>5200</v>
      </c>
      <c r="F11" s="11" t="s">
        <v>652</v>
      </c>
    </row>
    <row r="12" spans="1:6" ht="37.5" customHeight="1" x14ac:dyDescent="0.2">
      <c r="A12" s="204">
        <v>6</v>
      </c>
      <c r="B12" s="11" t="s">
        <v>219</v>
      </c>
      <c r="C12" s="207"/>
      <c r="D12" s="207">
        <v>35000</v>
      </c>
      <c r="E12" s="8">
        <v>32766</v>
      </c>
      <c r="F12" s="11" t="s">
        <v>653</v>
      </c>
    </row>
    <row r="13" spans="1:6" ht="37.5" customHeight="1" x14ac:dyDescent="0.2">
      <c r="A13" s="204">
        <v>7</v>
      </c>
      <c r="B13" s="11" t="s">
        <v>219</v>
      </c>
      <c r="C13" s="207"/>
      <c r="D13" s="207">
        <v>7600000</v>
      </c>
      <c r="E13" s="8">
        <v>7194713</v>
      </c>
      <c r="F13" s="11" t="s">
        <v>654</v>
      </c>
    </row>
    <row r="14" spans="1:6" ht="37.5" customHeight="1" x14ac:dyDescent="0.2">
      <c r="A14" s="204">
        <v>8</v>
      </c>
      <c r="B14" s="11" t="s">
        <v>219</v>
      </c>
      <c r="C14" s="207"/>
      <c r="D14" s="207">
        <v>280000</v>
      </c>
      <c r="E14" s="8">
        <v>276658</v>
      </c>
      <c r="F14" s="11" t="s">
        <v>655</v>
      </c>
    </row>
    <row r="15" spans="1:6" ht="33.75" customHeight="1" x14ac:dyDescent="0.2">
      <c r="A15" s="208">
        <v>9</v>
      </c>
      <c r="B15" s="11" t="s">
        <v>219</v>
      </c>
      <c r="C15" s="209"/>
      <c r="D15" s="207">
        <v>790000</v>
      </c>
      <c r="E15" s="8">
        <v>785595</v>
      </c>
      <c r="F15" s="210" t="s">
        <v>656</v>
      </c>
    </row>
    <row r="16" spans="1:6" ht="37.5" customHeight="1" x14ac:dyDescent="0.2">
      <c r="A16" s="208">
        <v>10</v>
      </c>
      <c r="B16" s="11" t="s">
        <v>657</v>
      </c>
      <c r="C16" s="209"/>
      <c r="D16" s="207">
        <v>14843503</v>
      </c>
      <c r="E16" s="8">
        <v>6350000</v>
      </c>
      <c r="F16" s="210" t="s">
        <v>658</v>
      </c>
    </row>
    <row r="17" spans="1:6" ht="37.5" customHeight="1" x14ac:dyDescent="0.2">
      <c r="A17" s="208">
        <v>15</v>
      </c>
      <c r="B17" s="232" t="s">
        <v>132</v>
      </c>
      <c r="C17" s="255"/>
      <c r="D17" s="233">
        <f>SUM(D8:D16)</f>
        <v>23826953</v>
      </c>
      <c r="E17" s="7">
        <f>SUM(E8:E16)</f>
        <v>14899727</v>
      </c>
      <c r="F17" s="210"/>
    </row>
    <row r="18" spans="1:6" ht="37.5" customHeight="1" x14ac:dyDescent="0.2"/>
    <row r="19" spans="1:6" ht="37.5" customHeight="1" x14ac:dyDescent="0.2"/>
    <row r="20" spans="1:6" ht="37.5" customHeight="1" x14ac:dyDescent="0.2"/>
    <row r="21" spans="1:6" ht="37.5" customHeight="1" x14ac:dyDescent="0.2"/>
    <row r="22" spans="1:6" ht="37.5" customHeight="1" x14ac:dyDescent="0.2"/>
    <row r="23" spans="1:6" ht="25.5" customHeight="1" x14ac:dyDescent="0.2"/>
  </sheetData>
  <mergeCells count="5">
    <mergeCell ref="A6:A7"/>
    <mergeCell ref="B6:B7"/>
    <mergeCell ref="A1:F1"/>
    <mergeCell ref="F6:F7"/>
    <mergeCell ref="C6:E6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2"/>
  <sheetViews>
    <sheetView view="pageLayout" zoomScaleNormal="100" workbookViewId="0">
      <selection activeCell="D16" sqref="D16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629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292</v>
      </c>
    </row>
    <row r="6" spans="1:6" ht="12.75" customHeight="1" x14ac:dyDescent="0.2">
      <c r="A6" s="337" t="s">
        <v>128</v>
      </c>
      <c r="B6" s="299" t="s">
        <v>129</v>
      </c>
      <c r="C6" s="303" t="s">
        <v>1</v>
      </c>
      <c r="D6" s="285"/>
      <c r="E6" s="313"/>
      <c r="F6" s="299" t="s">
        <v>127</v>
      </c>
    </row>
    <row r="7" spans="1:6" x14ac:dyDescent="0.2">
      <c r="A7" s="338"/>
      <c r="B7" s="300"/>
      <c r="C7" s="6" t="s">
        <v>0</v>
      </c>
      <c r="D7" s="6" t="s">
        <v>20</v>
      </c>
      <c r="E7" s="6" t="s">
        <v>125</v>
      </c>
      <c r="F7" s="300"/>
    </row>
    <row r="8" spans="1:6" ht="38.25" customHeight="1" x14ac:dyDescent="0.2">
      <c r="A8" s="205" t="s">
        <v>55</v>
      </c>
      <c r="B8" s="11" t="s">
        <v>227</v>
      </c>
      <c r="C8" s="8">
        <v>1000000</v>
      </c>
      <c r="D8" s="8">
        <v>1000000</v>
      </c>
      <c r="E8" s="8">
        <v>318600</v>
      </c>
      <c r="F8" s="210" t="s">
        <v>604</v>
      </c>
    </row>
    <row r="9" spans="1:6" ht="51" customHeight="1" x14ac:dyDescent="0.2">
      <c r="A9" s="205" t="s">
        <v>56</v>
      </c>
      <c r="B9" s="11" t="s">
        <v>227</v>
      </c>
      <c r="C9" s="153">
        <v>1500000</v>
      </c>
      <c r="D9" s="8">
        <v>1500000</v>
      </c>
      <c r="E9" s="8">
        <v>1558290</v>
      </c>
      <c r="F9" s="210" t="s">
        <v>646</v>
      </c>
    </row>
    <row r="10" spans="1:6" ht="39.75" customHeight="1" x14ac:dyDescent="0.2">
      <c r="A10" s="205" t="s">
        <v>57</v>
      </c>
      <c r="B10" s="11" t="s">
        <v>227</v>
      </c>
      <c r="C10" s="8"/>
      <c r="D10" s="8">
        <v>40422080</v>
      </c>
      <c r="E10" s="8">
        <v>2081627</v>
      </c>
      <c r="F10" s="210" t="s">
        <v>647</v>
      </c>
    </row>
    <row r="11" spans="1:6" ht="50.25" customHeight="1" x14ac:dyDescent="0.2">
      <c r="A11" s="205" t="s">
        <v>59</v>
      </c>
      <c r="B11" s="210" t="s">
        <v>227</v>
      </c>
      <c r="C11" s="8"/>
      <c r="D11" s="8">
        <v>143550586</v>
      </c>
      <c r="E11" s="2"/>
      <c r="F11" s="210" t="s">
        <v>648</v>
      </c>
    </row>
    <row r="12" spans="1:6" ht="15.75" x14ac:dyDescent="0.25">
      <c r="A12" s="2"/>
      <c r="B12" s="211" t="s">
        <v>131</v>
      </c>
      <c r="C12" s="7">
        <f>SUM(C8:C11)</f>
        <v>2500000</v>
      </c>
      <c r="D12" s="7">
        <f>SUM(D8:D11)</f>
        <v>186472666</v>
      </c>
      <c r="E12" s="7">
        <f>SUM(E8:E11)</f>
        <v>3958517</v>
      </c>
      <c r="F12" s="2"/>
    </row>
  </sheetData>
  <mergeCells count="4">
    <mergeCell ref="A6:A7"/>
    <mergeCell ref="B6:B7"/>
    <mergeCell ref="C6:E6"/>
    <mergeCell ref="F6:F7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8"/>
  <sheetViews>
    <sheetView view="pageLayout" topLeftCell="A4" workbookViewId="0">
      <selection activeCell="B27" sqref="B27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217" t="s">
        <v>630</v>
      </c>
      <c r="B1" s="30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x14ac:dyDescent="0.2">
      <c r="A4" s="35"/>
      <c r="B4" s="35"/>
      <c r="C4" s="35"/>
      <c r="D4" s="35"/>
      <c r="E4" s="35"/>
    </row>
    <row r="5" spans="1:5" x14ac:dyDescent="0.2">
      <c r="D5" s="266" t="s">
        <v>292</v>
      </c>
      <c r="E5" s="266"/>
    </row>
    <row r="6" spans="1:5" x14ac:dyDescent="0.2">
      <c r="A6" s="340" t="s">
        <v>2</v>
      </c>
      <c r="B6" s="340"/>
      <c r="C6" s="274" t="s">
        <v>1</v>
      </c>
      <c r="D6" s="274"/>
      <c r="E6" s="274"/>
    </row>
    <row r="7" spans="1:5" x14ac:dyDescent="0.2">
      <c r="A7" s="340"/>
      <c r="B7" s="340"/>
      <c r="C7" s="212" t="s">
        <v>54</v>
      </c>
      <c r="D7" s="212" t="s">
        <v>20</v>
      </c>
      <c r="E7" s="212" t="s">
        <v>125</v>
      </c>
    </row>
    <row r="8" spans="1:5" ht="18" customHeight="1" x14ac:dyDescent="0.2">
      <c r="A8" s="341" t="s">
        <v>559</v>
      </c>
      <c r="B8" s="342"/>
      <c r="C8" s="7">
        <f>SUM(C9:C14)</f>
        <v>3542000</v>
      </c>
      <c r="D8" s="7">
        <f>SUM(D9:D14)</f>
        <v>3542000</v>
      </c>
      <c r="E8" s="7">
        <f>SUM(E9:E14)</f>
        <v>3300000</v>
      </c>
    </row>
    <row r="9" spans="1:5" ht="18" customHeight="1" x14ac:dyDescent="0.2">
      <c r="A9" s="213"/>
      <c r="B9" s="244" t="s">
        <v>589</v>
      </c>
      <c r="C9" s="153">
        <v>50000</v>
      </c>
      <c r="D9" s="153">
        <v>50000</v>
      </c>
      <c r="E9" s="153"/>
    </row>
    <row r="10" spans="1:5" ht="18" customHeight="1" x14ac:dyDescent="0.2">
      <c r="A10" s="214"/>
      <c r="B10" s="2" t="s">
        <v>560</v>
      </c>
      <c r="C10" s="8">
        <v>2717000</v>
      </c>
      <c r="D10" s="8">
        <v>2717000</v>
      </c>
      <c r="E10" s="8">
        <v>2700000</v>
      </c>
    </row>
    <row r="11" spans="1:5" ht="18" customHeight="1" x14ac:dyDescent="0.2">
      <c r="A11" s="214"/>
      <c r="B11" s="2" t="s">
        <v>561</v>
      </c>
      <c r="C11" s="8">
        <v>125000</v>
      </c>
      <c r="D11" s="8">
        <v>125000</v>
      </c>
      <c r="E11" s="8">
        <v>125000</v>
      </c>
    </row>
    <row r="12" spans="1:5" ht="18" customHeight="1" x14ac:dyDescent="0.2">
      <c r="A12" s="214"/>
      <c r="B12" s="145" t="s">
        <v>644</v>
      </c>
      <c r="C12" s="8"/>
      <c r="D12" s="8"/>
      <c r="E12" s="8">
        <v>50000</v>
      </c>
    </row>
    <row r="13" spans="1:5" ht="18" customHeight="1" x14ac:dyDescent="0.2">
      <c r="A13" s="214"/>
      <c r="B13" s="145" t="s">
        <v>602</v>
      </c>
      <c r="C13" s="8">
        <v>200000</v>
      </c>
      <c r="D13" s="8">
        <v>200000</v>
      </c>
      <c r="E13" s="8">
        <v>200000</v>
      </c>
    </row>
    <row r="14" spans="1:5" ht="18" customHeight="1" x14ac:dyDescent="0.2">
      <c r="A14" s="214"/>
      <c r="B14" s="2" t="s">
        <v>562</v>
      </c>
      <c r="C14" s="8">
        <v>450000</v>
      </c>
      <c r="D14" s="8">
        <v>450000</v>
      </c>
      <c r="E14" s="8">
        <v>225000</v>
      </c>
    </row>
    <row r="15" spans="1:5" ht="18" customHeight="1" x14ac:dyDescent="0.2">
      <c r="A15" s="341" t="s">
        <v>563</v>
      </c>
      <c r="B15" s="342"/>
      <c r="C15" s="7">
        <f>SUM(C16:C27)</f>
        <v>24314000</v>
      </c>
      <c r="D15" s="7">
        <f>SUM(D16:D27)</f>
        <v>24314000</v>
      </c>
      <c r="E15" s="7">
        <f>SUM(E16:E27)</f>
        <v>12930972</v>
      </c>
    </row>
    <row r="16" spans="1:5" ht="18" customHeight="1" x14ac:dyDescent="0.2">
      <c r="A16" s="63"/>
      <c r="B16" s="2" t="s">
        <v>564</v>
      </c>
      <c r="C16" s="8">
        <v>1600000</v>
      </c>
      <c r="D16" s="8">
        <v>1600000</v>
      </c>
      <c r="E16" s="8"/>
    </row>
    <row r="17" spans="1:5" ht="18" customHeight="1" x14ac:dyDescent="0.2">
      <c r="A17" s="214"/>
      <c r="B17" s="2" t="s">
        <v>642</v>
      </c>
      <c r="C17" s="8">
        <v>800000</v>
      </c>
      <c r="D17" s="8">
        <v>800000</v>
      </c>
      <c r="E17" s="8">
        <v>671174</v>
      </c>
    </row>
    <row r="18" spans="1:5" ht="18" customHeight="1" x14ac:dyDescent="0.2">
      <c r="A18" s="214"/>
      <c r="B18" s="145" t="s">
        <v>565</v>
      </c>
      <c r="C18" s="8">
        <v>400000</v>
      </c>
      <c r="D18" s="8">
        <v>400000</v>
      </c>
      <c r="E18" s="8">
        <v>257800</v>
      </c>
    </row>
    <row r="19" spans="1:5" ht="18" customHeight="1" x14ac:dyDescent="0.2">
      <c r="A19" s="214"/>
      <c r="B19" s="2" t="s">
        <v>566</v>
      </c>
      <c r="C19" s="8">
        <v>1000000</v>
      </c>
      <c r="D19" s="8">
        <v>1000000</v>
      </c>
      <c r="E19" s="8">
        <v>361690</v>
      </c>
    </row>
    <row r="20" spans="1:5" ht="18" customHeight="1" x14ac:dyDescent="0.2">
      <c r="A20" s="214"/>
      <c r="B20" s="145" t="s">
        <v>601</v>
      </c>
      <c r="C20" s="8">
        <v>5000000</v>
      </c>
      <c r="D20" s="8">
        <v>5000000</v>
      </c>
      <c r="E20" s="8"/>
    </row>
    <row r="21" spans="1:5" ht="18" customHeight="1" x14ac:dyDescent="0.2">
      <c r="A21" s="214"/>
      <c r="B21" s="2" t="s">
        <v>567</v>
      </c>
      <c r="C21" s="8">
        <v>400000</v>
      </c>
      <c r="D21" s="8">
        <v>400000</v>
      </c>
      <c r="E21" s="8"/>
    </row>
    <row r="22" spans="1:5" ht="24" customHeight="1" x14ac:dyDescent="0.2">
      <c r="A22" s="214"/>
      <c r="B22" s="2" t="s">
        <v>568</v>
      </c>
      <c r="C22" s="8">
        <v>200000</v>
      </c>
      <c r="D22" s="8">
        <v>200000</v>
      </c>
      <c r="E22" s="8"/>
    </row>
    <row r="23" spans="1:5" ht="26.25" customHeight="1" x14ac:dyDescent="0.2">
      <c r="A23" s="214"/>
      <c r="B23" s="11" t="s">
        <v>569</v>
      </c>
      <c r="C23" s="8">
        <v>13282000</v>
      </c>
      <c r="D23" s="8">
        <v>13282000</v>
      </c>
      <c r="E23" s="8">
        <v>9527788</v>
      </c>
    </row>
    <row r="24" spans="1:5" ht="18" customHeight="1" x14ac:dyDescent="0.2">
      <c r="A24" s="214"/>
      <c r="B24" s="215" t="s">
        <v>570</v>
      </c>
      <c r="C24" s="8">
        <v>1232000</v>
      </c>
      <c r="D24" s="8">
        <v>1232000</v>
      </c>
      <c r="E24" s="8">
        <v>616000</v>
      </c>
    </row>
    <row r="25" spans="1:5" ht="18" customHeight="1" x14ac:dyDescent="0.2">
      <c r="A25" s="214"/>
      <c r="B25" s="245" t="s">
        <v>591</v>
      </c>
      <c r="C25" s="8">
        <v>100000</v>
      </c>
      <c r="D25" s="8">
        <v>100000</v>
      </c>
      <c r="E25" s="8"/>
    </row>
    <row r="26" spans="1:5" ht="18" customHeight="1" x14ac:dyDescent="0.2">
      <c r="A26" s="214"/>
      <c r="B26" s="258" t="s">
        <v>645</v>
      </c>
      <c r="C26" s="8"/>
      <c r="D26" s="8"/>
      <c r="E26" s="8">
        <v>1496520</v>
      </c>
    </row>
    <row r="27" spans="1:5" ht="18" customHeight="1" x14ac:dyDescent="0.2">
      <c r="A27" s="64"/>
      <c r="B27" s="216" t="s">
        <v>643</v>
      </c>
      <c r="C27" s="8">
        <v>300000</v>
      </c>
      <c r="D27" s="8">
        <v>300000</v>
      </c>
      <c r="E27" s="8"/>
    </row>
    <row r="28" spans="1:5" ht="18" customHeight="1" x14ac:dyDescent="0.25">
      <c r="A28" s="339" t="s">
        <v>131</v>
      </c>
      <c r="B28" s="339"/>
      <c r="C28" s="7">
        <f>C8+C15</f>
        <v>27856000</v>
      </c>
      <c r="D28" s="7">
        <f>D8+D15</f>
        <v>27856000</v>
      </c>
      <c r="E28" s="7">
        <f>E8+E15</f>
        <v>16230972</v>
      </c>
    </row>
  </sheetData>
  <mergeCells count="6">
    <mergeCell ref="A28:B28"/>
    <mergeCell ref="D5:E5"/>
    <mergeCell ref="A6:B7"/>
    <mergeCell ref="C6:E6"/>
    <mergeCell ref="A8:B8"/>
    <mergeCell ref="A15:B1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3"/>
  <sheetViews>
    <sheetView view="pageLayout" workbookViewId="0">
      <selection activeCell="D16" sqref="D16"/>
    </sheetView>
  </sheetViews>
  <sheetFormatPr defaultRowHeight="12.75" x14ac:dyDescent="0.2"/>
  <cols>
    <col min="2" max="2" width="33.1406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02" t="s">
        <v>219</v>
      </c>
      <c r="B1" s="302"/>
      <c r="C1" s="302"/>
      <c r="D1" s="302"/>
      <c r="E1" s="302"/>
      <c r="F1" s="302"/>
    </row>
    <row r="2" spans="1:6" ht="15.75" x14ac:dyDescent="0.2">
      <c r="A2" s="343" t="s">
        <v>631</v>
      </c>
      <c r="B2" s="343"/>
      <c r="C2" s="343"/>
      <c r="D2" s="343"/>
      <c r="E2" s="343"/>
      <c r="F2" s="343"/>
    </row>
    <row r="5" spans="1:6" x14ac:dyDescent="0.2">
      <c r="E5" s="266" t="s">
        <v>292</v>
      </c>
      <c r="F5" s="266"/>
    </row>
    <row r="6" spans="1:6" ht="12.75" customHeight="1" x14ac:dyDescent="0.2">
      <c r="A6" s="344"/>
      <c r="B6" s="311" t="s">
        <v>134</v>
      </c>
      <c r="C6" s="303" t="s">
        <v>1</v>
      </c>
      <c r="D6" s="285"/>
      <c r="E6" s="285"/>
      <c r="F6" s="313"/>
    </row>
    <row r="7" spans="1:6" ht="33.75" x14ac:dyDescent="0.2">
      <c r="A7" s="345"/>
      <c r="B7" s="312"/>
      <c r="C7" s="212" t="s">
        <v>54</v>
      </c>
      <c r="D7" s="212" t="s">
        <v>20</v>
      </c>
      <c r="E7" s="212" t="s">
        <v>125</v>
      </c>
      <c r="F7" s="111" t="s">
        <v>126</v>
      </c>
    </row>
    <row r="8" spans="1:6" ht="15" customHeight="1" x14ac:dyDescent="0.2">
      <c r="A8" s="218"/>
      <c r="B8" s="39" t="s">
        <v>138</v>
      </c>
      <c r="C8" s="8">
        <v>5200000</v>
      </c>
      <c r="D8" s="8">
        <v>5200000</v>
      </c>
      <c r="E8" s="8">
        <v>1020360</v>
      </c>
      <c r="F8" s="31">
        <f t="shared" ref="F8:F19" si="0">(E8/D8)</f>
        <v>0.19622307692307692</v>
      </c>
    </row>
    <row r="9" spans="1:6" ht="15" customHeight="1" x14ac:dyDescent="0.2">
      <c r="A9" s="218"/>
      <c r="B9" s="246" t="s">
        <v>139</v>
      </c>
      <c r="C9" s="8">
        <v>1000000</v>
      </c>
      <c r="D9" s="8">
        <v>1000000</v>
      </c>
      <c r="E9" s="8">
        <v>86474</v>
      </c>
      <c r="F9" s="31">
        <f t="shared" si="0"/>
        <v>8.6473999999999995E-2</v>
      </c>
    </row>
    <row r="10" spans="1:6" ht="15" customHeight="1" x14ac:dyDescent="0.2">
      <c r="A10" s="218"/>
      <c r="B10" s="246" t="s">
        <v>639</v>
      </c>
      <c r="C10" s="8">
        <v>1200000</v>
      </c>
      <c r="D10" s="8">
        <v>1200000</v>
      </c>
      <c r="E10" s="8"/>
      <c r="F10" s="31"/>
    </row>
    <row r="11" spans="1:6" ht="15" customHeight="1" x14ac:dyDescent="0.2">
      <c r="A11" s="218"/>
      <c r="B11" s="246" t="s">
        <v>600</v>
      </c>
      <c r="C11" s="8">
        <v>100000</v>
      </c>
      <c r="D11" s="8">
        <v>100000</v>
      </c>
      <c r="E11" s="8">
        <v>41025</v>
      </c>
      <c r="F11" s="31">
        <v>0.27500000000000002</v>
      </c>
    </row>
    <row r="12" spans="1:6" ht="15" customHeight="1" x14ac:dyDescent="0.2">
      <c r="A12" s="218"/>
      <c r="B12" s="246" t="s">
        <v>640</v>
      </c>
      <c r="C12" s="8">
        <v>72485</v>
      </c>
      <c r="D12" s="8">
        <v>72485</v>
      </c>
      <c r="E12" s="8"/>
      <c r="F12" s="31"/>
    </row>
    <row r="13" spans="1:6" ht="15" customHeight="1" x14ac:dyDescent="0.2">
      <c r="A13" s="218"/>
      <c r="B13" s="246" t="s">
        <v>641</v>
      </c>
      <c r="C13" s="8">
        <v>13591000</v>
      </c>
      <c r="D13" s="8">
        <v>13591000</v>
      </c>
      <c r="E13" s="8"/>
      <c r="F13" s="31"/>
    </row>
    <row r="14" spans="1:6" ht="15" customHeight="1" x14ac:dyDescent="0.2">
      <c r="A14" s="218"/>
      <c r="B14" s="246"/>
      <c r="C14" s="8"/>
      <c r="D14" s="8"/>
      <c r="E14" s="8"/>
      <c r="F14" s="31"/>
    </row>
    <row r="15" spans="1:6" ht="15" customHeight="1" x14ac:dyDescent="0.2">
      <c r="A15" s="218"/>
      <c r="B15" s="246"/>
      <c r="C15" s="8"/>
      <c r="D15" s="8"/>
      <c r="E15" s="8"/>
      <c r="F15" s="31"/>
    </row>
    <row r="16" spans="1:6" ht="15" customHeight="1" x14ac:dyDescent="0.2">
      <c r="A16" s="218"/>
      <c r="B16" s="246"/>
      <c r="C16" s="8"/>
      <c r="D16" s="8"/>
      <c r="E16" s="8"/>
      <c r="F16" s="31"/>
    </row>
    <row r="17" spans="1:6" ht="15" customHeight="1" x14ac:dyDescent="0.2">
      <c r="A17" s="218"/>
      <c r="B17" s="246"/>
      <c r="C17" s="8"/>
      <c r="D17" s="8"/>
      <c r="E17" s="8"/>
      <c r="F17" s="31"/>
    </row>
    <row r="18" spans="1:6" ht="15" customHeight="1" x14ac:dyDescent="0.2">
      <c r="A18" s="218"/>
      <c r="B18" s="39"/>
      <c r="C18" s="8"/>
      <c r="D18" s="8"/>
      <c r="E18" s="8"/>
      <c r="F18" s="31"/>
    </row>
    <row r="19" spans="1:6" ht="15" customHeight="1" x14ac:dyDescent="0.25">
      <c r="A19" s="247"/>
      <c r="B19" s="219" t="s">
        <v>141</v>
      </c>
      <c r="C19" s="7">
        <f>SUM(C8:C13)</f>
        <v>21163485</v>
      </c>
      <c r="D19" s="7">
        <f>SUM(D8:D18)</f>
        <v>21163485</v>
      </c>
      <c r="E19" s="7">
        <f>SUM(E8:E18)</f>
        <v>1147859</v>
      </c>
      <c r="F19" s="32">
        <f t="shared" si="0"/>
        <v>5.4237711794631174E-2</v>
      </c>
    </row>
    <row r="23" spans="1:6" x14ac:dyDescent="0.2">
      <c r="E23" t="s">
        <v>549</v>
      </c>
    </row>
  </sheetData>
  <mergeCells count="6">
    <mergeCell ref="A2:F2"/>
    <mergeCell ref="A1:F1"/>
    <mergeCell ref="C6:F6"/>
    <mergeCell ref="A6:A7"/>
    <mergeCell ref="B6:B7"/>
    <mergeCell ref="E5:F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14" t="s">
        <v>144</v>
      </c>
      <c r="B1" s="314"/>
      <c r="C1" s="314"/>
      <c r="D1" s="314"/>
      <c r="E1" s="314"/>
      <c r="F1" s="314"/>
    </row>
    <row r="2" spans="1:6" ht="15" x14ac:dyDescent="0.2">
      <c r="A2" s="347" t="s">
        <v>288</v>
      </c>
      <c r="B2" s="348"/>
      <c r="C2" s="348"/>
      <c r="D2" s="348"/>
      <c r="E2" s="348"/>
      <c r="F2" s="348"/>
    </row>
    <row r="5" spans="1:6" x14ac:dyDescent="0.2">
      <c r="F5" s="4" t="s">
        <v>133</v>
      </c>
    </row>
    <row r="6" spans="1:6" ht="12.75" customHeight="1" x14ac:dyDescent="0.2">
      <c r="A6" s="344"/>
      <c r="B6" s="260" t="s">
        <v>134</v>
      </c>
      <c r="C6" s="274" t="s">
        <v>1</v>
      </c>
      <c r="D6" s="274"/>
      <c r="E6" s="274"/>
      <c r="F6" s="274"/>
    </row>
    <row r="7" spans="1:6" ht="33.75" x14ac:dyDescent="0.2">
      <c r="A7" s="349"/>
      <c r="B7" s="260"/>
      <c r="C7" s="109" t="s">
        <v>54</v>
      </c>
      <c r="D7" s="109" t="s">
        <v>20</v>
      </c>
      <c r="E7" s="109" t="s">
        <v>125</v>
      </c>
      <c r="F7" s="111" t="s">
        <v>126</v>
      </c>
    </row>
    <row r="8" spans="1:6" x14ac:dyDescent="0.2">
      <c r="A8" s="311"/>
      <c r="B8" s="101" t="s">
        <v>136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46"/>
      <c r="B9" s="147" t="s">
        <v>228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46"/>
      <c r="B10" s="350" t="s">
        <v>229</v>
      </c>
      <c r="C10" s="352">
        <v>250</v>
      </c>
      <c r="D10" s="354"/>
      <c r="E10" s="354"/>
      <c r="F10" s="356" t="e">
        <f t="shared" ref="F10:F18" si="0">SUM(E10/D10)</f>
        <v>#DIV/0!</v>
      </c>
    </row>
    <row r="11" spans="1:6" x14ac:dyDescent="0.2">
      <c r="A11" s="312"/>
      <c r="B11" s="351"/>
      <c r="C11" s="353"/>
      <c r="D11" s="355"/>
      <c r="E11" s="355"/>
      <c r="F11" s="357"/>
    </row>
    <row r="12" spans="1:6" x14ac:dyDescent="0.2">
      <c r="A12" s="1"/>
      <c r="B12" s="39" t="s">
        <v>135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137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360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140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141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14"/>
      <c r="C22" s="314"/>
      <c r="D22" s="314"/>
      <c r="E22" s="314"/>
      <c r="F22" s="314"/>
    </row>
    <row r="23" spans="1:6" ht="15.75" x14ac:dyDescent="0.25">
      <c r="B23" s="314"/>
      <c r="C23" s="314"/>
      <c r="D23" s="314"/>
      <c r="E23" s="314"/>
      <c r="F23" s="314"/>
    </row>
    <row r="26" spans="1:6" x14ac:dyDescent="0.2">
      <c r="A26" s="33"/>
    </row>
  </sheetData>
  <mergeCells count="13">
    <mergeCell ref="B22:F22"/>
    <mergeCell ref="B23:F23"/>
    <mergeCell ref="D10:D11"/>
    <mergeCell ref="E10:E11"/>
    <mergeCell ref="F10:F11"/>
    <mergeCell ref="A8:A11"/>
    <mergeCell ref="A1:F1"/>
    <mergeCell ref="A2:F2"/>
    <mergeCell ref="A6:A7"/>
    <mergeCell ref="B6:B7"/>
    <mergeCell ref="C6:F6"/>
    <mergeCell ref="B10:B11"/>
    <mergeCell ref="C10:C11"/>
  </mergeCells>
  <phoneticPr fontId="9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605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66" t="s">
        <v>292</v>
      </c>
      <c r="F5" s="266"/>
    </row>
    <row r="6" spans="1:6" x14ac:dyDescent="0.2">
      <c r="A6" s="260" t="s">
        <v>2</v>
      </c>
      <c r="B6" s="260"/>
      <c r="C6" s="274" t="s">
        <v>1</v>
      </c>
      <c r="D6" s="274"/>
      <c r="E6" s="274"/>
      <c r="F6" s="274"/>
    </row>
    <row r="7" spans="1:6" ht="33.75" x14ac:dyDescent="0.2">
      <c r="A7" s="260"/>
      <c r="B7" s="260"/>
      <c r="C7" s="221" t="s">
        <v>54</v>
      </c>
      <c r="D7" s="221" t="s">
        <v>20</v>
      </c>
      <c r="E7" s="221" t="s">
        <v>125</v>
      </c>
      <c r="F7" s="111" t="s">
        <v>126</v>
      </c>
    </row>
    <row r="8" spans="1:6" ht="18" customHeight="1" x14ac:dyDescent="0.2">
      <c r="A8" s="13" t="s">
        <v>142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143</v>
      </c>
      <c r="C9" s="8"/>
      <c r="D9" s="8">
        <v>2991500</v>
      </c>
      <c r="E9" s="8">
        <v>2991500</v>
      </c>
      <c r="F9" s="31">
        <v>1</v>
      </c>
    </row>
    <row r="10" spans="1:6" ht="18" customHeight="1" x14ac:dyDescent="0.2">
      <c r="A10" s="6" t="s">
        <v>141</v>
      </c>
      <c r="B10" s="39"/>
      <c r="C10" s="7">
        <f>SUM(C9:C9)</f>
        <v>0</v>
      </c>
      <c r="D10" s="7">
        <f>SUM(D9:D9)</f>
        <v>2991500</v>
      </c>
      <c r="E10" s="7">
        <f>SUM(E9:E9)</f>
        <v>2991500</v>
      </c>
      <c r="F10" s="32">
        <f>(E10/D10)</f>
        <v>1</v>
      </c>
    </row>
  </sheetData>
  <mergeCells count="3">
    <mergeCell ref="A6:B7"/>
    <mergeCell ref="C6:F6"/>
    <mergeCell ref="E5:F5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69"/>
  <sheetViews>
    <sheetView view="pageLayout" topLeftCell="A7" workbookViewId="0">
      <selection activeCell="D20" sqref="D20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79"/>
      <c r="B1" s="279"/>
      <c r="C1" s="279"/>
      <c r="D1" s="279"/>
      <c r="E1" s="279"/>
      <c r="F1" s="279"/>
    </row>
    <row r="2" spans="1:6" ht="24.75" customHeight="1" x14ac:dyDescent="0.2">
      <c r="A2" s="360" t="s">
        <v>632</v>
      </c>
      <c r="B2" s="360"/>
      <c r="C2" s="360"/>
      <c r="D2" s="360"/>
      <c r="E2" s="360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66" t="s">
        <v>292</v>
      </c>
      <c r="E4" s="266"/>
    </row>
    <row r="5" spans="1:6" ht="12.75" customHeight="1" x14ac:dyDescent="0.2">
      <c r="A5" s="363" t="s">
        <v>21</v>
      </c>
      <c r="B5" s="303" t="s">
        <v>1</v>
      </c>
      <c r="C5" s="313"/>
      <c r="D5" s="299" t="s">
        <v>125</v>
      </c>
      <c r="E5" s="358" t="s">
        <v>126</v>
      </c>
      <c r="F5" s="123"/>
    </row>
    <row r="6" spans="1:6" ht="12.75" customHeight="1" x14ac:dyDescent="0.2">
      <c r="A6" s="364"/>
      <c r="B6" s="21" t="s">
        <v>0</v>
      </c>
      <c r="C6" s="110" t="s">
        <v>20</v>
      </c>
      <c r="D6" s="300"/>
      <c r="E6" s="359"/>
    </row>
    <row r="7" spans="1:6" ht="12.75" customHeight="1" x14ac:dyDescent="0.2">
      <c r="A7" s="365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65415985</v>
      </c>
      <c r="C9" s="8">
        <v>67615985</v>
      </c>
      <c r="D9" s="8">
        <v>55182228</v>
      </c>
      <c r="E9" s="31">
        <f t="shared" ref="E9:E14" si="0">(D9/C9)</f>
        <v>0.81611216637604256</v>
      </c>
    </row>
    <row r="10" spans="1:6" x14ac:dyDescent="0.2">
      <c r="A10" s="13" t="s">
        <v>25</v>
      </c>
      <c r="B10" s="14"/>
      <c r="C10" s="14"/>
      <c r="D10" s="14">
        <v>2478</v>
      </c>
      <c r="E10" s="31"/>
    </row>
    <row r="11" spans="1:6" x14ac:dyDescent="0.2">
      <c r="A11" s="2" t="s">
        <v>27</v>
      </c>
      <c r="B11" s="3">
        <v>287329294</v>
      </c>
      <c r="C11" s="8">
        <v>321592695</v>
      </c>
      <c r="D11" s="8">
        <v>198137493</v>
      </c>
      <c r="E11" s="31">
        <f t="shared" si="0"/>
        <v>0.61611316451077969</v>
      </c>
    </row>
    <row r="12" spans="1:6" x14ac:dyDescent="0.2">
      <c r="A12" s="13" t="s">
        <v>29</v>
      </c>
      <c r="B12" s="14">
        <v>21797400</v>
      </c>
      <c r="C12" s="14">
        <v>21797400</v>
      </c>
      <c r="D12" s="14">
        <v>13903700</v>
      </c>
      <c r="E12" s="31">
        <f t="shared" si="0"/>
        <v>0.63786047877269769</v>
      </c>
    </row>
    <row r="13" spans="1:6" x14ac:dyDescent="0.2">
      <c r="A13" s="15" t="s">
        <v>284</v>
      </c>
      <c r="B13" s="106">
        <v>263331894</v>
      </c>
      <c r="C13" s="8">
        <v>263331894</v>
      </c>
      <c r="D13" s="8">
        <v>143822432</v>
      </c>
      <c r="E13" s="31">
        <f t="shared" si="0"/>
        <v>0.54616411941350329</v>
      </c>
    </row>
    <row r="14" spans="1:6" x14ac:dyDescent="0.2">
      <c r="A14" s="13" t="s">
        <v>285</v>
      </c>
      <c r="B14" s="106">
        <v>50900000</v>
      </c>
      <c r="C14" s="14">
        <v>50900000</v>
      </c>
      <c r="D14" s="8">
        <v>29761782</v>
      </c>
      <c r="E14" s="31">
        <f t="shared" si="0"/>
        <v>0.58471084479371316</v>
      </c>
    </row>
    <row r="15" spans="1:6" x14ac:dyDescent="0.2">
      <c r="A15" s="26" t="s">
        <v>286</v>
      </c>
      <c r="B15" s="7"/>
      <c r="C15" s="7"/>
      <c r="D15" s="7"/>
      <c r="E15" s="31"/>
    </row>
    <row r="16" spans="1:6" x14ac:dyDescent="0.2">
      <c r="A16" s="66" t="s">
        <v>287</v>
      </c>
      <c r="B16" s="14"/>
      <c r="C16" s="14">
        <v>9053108</v>
      </c>
      <c r="D16" s="14">
        <v>9053108</v>
      </c>
      <c r="E16" s="31">
        <v>1</v>
      </c>
    </row>
    <row r="17" spans="1:7" x14ac:dyDescent="0.2">
      <c r="A17" s="66" t="s">
        <v>240</v>
      </c>
      <c r="B17" s="14"/>
      <c r="C17" s="14"/>
      <c r="D17" s="2"/>
      <c r="E17" s="31"/>
    </row>
    <row r="18" spans="1:7" x14ac:dyDescent="0.2">
      <c r="A18" s="66" t="s">
        <v>239</v>
      </c>
      <c r="B18" s="14"/>
      <c r="C18" s="14"/>
      <c r="D18" s="2"/>
      <c r="E18" s="31"/>
    </row>
    <row r="19" spans="1:7" x14ac:dyDescent="0.2">
      <c r="A19" s="6" t="s">
        <v>33</v>
      </c>
      <c r="B19" s="7">
        <f>SUM(B9+B11+B14)</f>
        <v>403645279</v>
      </c>
      <c r="C19" s="7">
        <f>SUM(C9+C11+C14+C16)</f>
        <v>449161788</v>
      </c>
      <c r="D19" s="7">
        <f>SUM(D9+D11+D14+D16)</f>
        <v>292134611</v>
      </c>
      <c r="E19" s="32">
        <f>(D19/C19)</f>
        <v>0.65039951929303474</v>
      </c>
      <c r="G19" s="3"/>
    </row>
    <row r="20" spans="1:7" x14ac:dyDescent="0.2">
      <c r="A20" s="11" t="s">
        <v>35</v>
      </c>
      <c r="B20" s="8"/>
      <c r="C20" s="8"/>
      <c r="D20" s="2"/>
      <c r="E20" s="31"/>
    </row>
    <row r="21" spans="1:7" x14ac:dyDescent="0.2">
      <c r="A21" s="2" t="s">
        <v>51</v>
      </c>
      <c r="B21" s="8"/>
      <c r="C21" s="8"/>
      <c r="D21" s="8"/>
      <c r="E21" s="31"/>
    </row>
    <row r="22" spans="1:7" x14ac:dyDescent="0.2">
      <c r="A22" s="2" t="s">
        <v>37</v>
      </c>
      <c r="B22" s="3">
        <v>1250000</v>
      </c>
      <c r="C22" s="8">
        <v>1250000</v>
      </c>
      <c r="D22" s="8">
        <v>47800</v>
      </c>
      <c r="E22" s="31">
        <f>(D22/C22)</f>
        <v>3.8240000000000003E-2</v>
      </c>
    </row>
    <row r="23" spans="1:7" x14ac:dyDescent="0.2">
      <c r="A23" s="2" t="s">
        <v>235</v>
      </c>
      <c r="B23" s="8"/>
      <c r="C23" s="8"/>
      <c r="D23" s="8"/>
      <c r="E23" s="31"/>
    </row>
    <row r="24" spans="1:7" x14ac:dyDescent="0.2">
      <c r="A24" s="2" t="s">
        <v>236</v>
      </c>
      <c r="B24" s="8"/>
      <c r="C24" s="8"/>
      <c r="D24" s="8"/>
      <c r="E24" s="31"/>
    </row>
    <row r="25" spans="1:7" ht="25.5" x14ac:dyDescent="0.2">
      <c r="A25" s="18" t="s">
        <v>38</v>
      </c>
      <c r="B25" s="7">
        <f>SUM(B21:B24)</f>
        <v>1250000</v>
      </c>
      <c r="C25" s="7">
        <f>SUM(C21:C24)</f>
        <v>1250000</v>
      </c>
      <c r="D25" s="7">
        <f>SUM(D21:D24)</f>
        <v>47800</v>
      </c>
      <c r="E25" s="32">
        <f>(D25/C25)</f>
        <v>3.8240000000000003E-2</v>
      </c>
    </row>
    <row r="26" spans="1:7" x14ac:dyDescent="0.2">
      <c r="A26" s="2" t="s">
        <v>40</v>
      </c>
      <c r="B26" s="8"/>
      <c r="C26" s="8"/>
      <c r="D26" s="2"/>
      <c r="E26" s="31"/>
    </row>
    <row r="27" spans="1:7" x14ac:dyDescent="0.2">
      <c r="A27" s="2" t="s">
        <v>230</v>
      </c>
      <c r="B27" s="8">
        <v>17467631</v>
      </c>
      <c r="C27" s="8">
        <v>17467631</v>
      </c>
      <c r="D27" s="8"/>
      <c r="E27" s="154"/>
    </row>
    <row r="28" spans="1:7" x14ac:dyDescent="0.2">
      <c r="A28" s="66" t="s">
        <v>287</v>
      </c>
      <c r="B28" s="3"/>
      <c r="C28" s="14">
        <v>250053367</v>
      </c>
      <c r="D28" s="14">
        <v>250053367</v>
      </c>
      <c r="E28" s="154">
        <v>1</v>
      </c>
    </row>
    <row r="29" spans="1:7" x14ac:dyDescent="0.2">
      <c r="A29" s="2" t="s">
        <v>41</v>
      </c>
      <c r="B29" s="8"/>
      <c r="C29" s="8"/>
      <c r="D29" s="8"/>
      <c r="E29" s="154"/>
    </row>
    <row r="30" spans="1:7" x14ac:dyDescent="0.2">
      <c r="A30" s="13" t="s">
        <v>19</v>
      </c>
      <c r="B30" s="14"/>
      <c r="C30" s="14"/>
      <c r="D30" s="14"/>
      <c r="E30" s="154"/>
    </row>
    <row r="31" spans="1:7" x14ac:dyDescent="0.2">
      <c r="A31" s="18" t="s">
        <v>42</v>
      </c>
      <c r="B31" s="7">
        <v>17467631</v>
      </c>
      <c r="C31" s="7">
        <v>267520998</v>
      </c>
      <c r="D31" s="7">
        <v>250053367</v>
      </c>
      <c r="E31" s="32"/>
    </row>
    <row r="32" spans="1:7" x14ac:dyDescent="0.2">
      <c r="A32" s="18" t="s">
        <v>44</v>
      </c>
      <c r="B32" s="7"/>
      <c r="C32" s="7">
        <f>C25+C31</f>
        <v>268770998</v>
      </c>
      <c r="D32" s="7">
        <f>D25+D31</f>
        <v>250101167</v>
      </c>
      <c r="E32" s="32">
        <f>(D32/C32)</f>
        <v>0.93053628874049865</v>
      </c>
    </row>
    <row r="33" spans="1:6" x14ac:dyDescent="0.2">
      <c r="A33" s="151" t="s">
        <v>362</v>
      </c>
      <c r="B33" s="8"/>
      <c r="C33" s="7"/>
      <c r="D33" s="7"/>
      <c r="E33" s="32"/>
    </row>
    <row r="34" spans="1:6" x14ac:dyDescent="0.2">
      <c r="A34" s="6" t="s">
        <v>46</v>
      </c>
      <c r="B34" s="7">
        <f>B19+B25+B31</f>
        <v>422362910</v>
      </c>
      <c r="C34" s="7">
        <f>C19+C25+C31+C33</f>
        <v>717932786</v>
      </c>
      <c r="D34" s="7">
        <f>SUM(D19+D25+D31+D33+D15)</f>
        <v>542235778</v>
      </c>
      <c r="E34" s="32">
        <f>(D34/C34)</f>
        <v>0.75527373672554354</v>
      </c>
    </row>
    <row r="35" spans="1:6" x14ac:dyDescent="0.2">
      <c r="B35" s="3"/>
      <c r="C35" s="3"/>
      <c r="E35" s="3"/>
      <c r="F35" s="3"/>
    </row>
    <row r="36" spans="1:6" x14ac:dyDescent="0.2">
      <c r="D36" s="266" t="s">
        <v>292</v>
      </c>
      <c r="E36" s="266"/>
      <c r="F36" s="3"/>
    </row>
    <row r="37" spans="1:6" ht="12.75" customHeight="1" x14ac:dyDescent="0.2">
      <c r="A37" s="361" t="s">
        <v>22</v>
      </c>
      <c r="B37" s="261" t="s">
        <v>1</v>
      </c>
      <c r="C37" s="263"/>
      <c r="D37" s="311" t="s">
        <v>125</v>
      </c>
      <c r="E37" s="366" t="s">
        <v>126</v>
      </c>
      <c r="F37" s="3"/>
    </row>
    <row r="38" spans="1:6" x14ac:dyDescent="0.2">
      <c r="A38" s="362"/>
      <c r="B38" s="2" t="s">
        <v>0</v>
      </c>
      <c r="C38" s="2" t="s">
        <v>20</v>
      </c>
      <c r="D38" s="312"/>
      <c r="E38" s="367"/>
      <c r="F38" s="3"/>
    </row>
    <row r="39" spans="1:6" x14ac:dyDescent="0.2">
      <c r="A39" s="335"/>
      <c r="B39" s="56"/>
      <c r="C39" s="56"/>
      <c r="D39" s="56"/>
      <c r="E39" s="59"/>
      <c r="F39" s="3"/>
    </row>
    <row r="40" spans="1:6" x14ac:dyDescent="0.2">
      <c r="A40" s="2" t="s">
        <v>23</v>
      </c>
      <c r="B40" s="2"/>
      <c r="C40" s="2"/>
      <c r="D40" s="2"/>
      <c r="E40" s="8"/>
      <c r="F40" s="3"/>
    </row>
    <row r="41" spans="1:6" x14ac:dyDescent="0.2">
      <c r="A41" s="2" t="s">
        <v>24</v>
      </c>
      <c r="B41" s="8">
        <v>185124255</v>
      </c>
      <c r="C41" s="8">
        <v>237144723</v>
      </c>
      <c r="D41" s="8">
        <v>142638258</v>
      </c>
      <c r="E41" s="31">
        <f t="shared" ref="E41:E46" si="1">(D41/C41)</f>
        <v>0.60148189761743087</v>
      </c>
      <c r="F41" s="3"/>
    </row>
    <row r="42" spans="1:6" x14ac:dyDescent="0.2">
      <c r="A42" s="2" t="s">
        <v>26</v>
      </c>
      <c r="B42" s="8">
        <v>36494810</v>
      </c>
      <c r="C42" s="8">
        <v>47643804</v>
      </c>
      <c r="D42" s="8">
        <v>27145304</v>
      </c>
      <c r="E42" s="31">
        <f t="shared" si="1"/>
        <v>0.56975517739935289</v>
      </c>
      <c r="F42" s="3"/>
    </row>
    <row r="43" spans="1:6" x14ac:dyDescent="0.2">
      <c r="A43" s="2" t="s">
        <v>28</v>
      </c>
      <c r="B43" s="8">
        <v>127248360</v>
      </c>
      <c r="C43" s="8">
        <v>142023018</v>
      </c>
      <c r="D43" s="8">
        <v>67939730</v>
      </c>
      <c r="E43" s="31">
        <f t="shared" si="1"/>
        <v>0.47837125950949727</v>
      </c>
      <c r="F43" s="3"/>
    </row>
    <row r="44" spans="1:6" ht="25.5" x14ac:dyDescent="0.2">
      <c r="A44" s="11" t="s">
        <v>30</v>
      </c>
      <c r="B44" s="8">
        <v>49019485</v>
      </c>
      <c r="C44" s="8">
        <v>49019485</v>
      </c>
      <c r="D44" s="8">
        <v>17378831</v>
      </c>
      <c r="E44" s="31">
        <f t="shared" si="1"/>
        <v>0.35452904084977638</v>
      </c>
      <c r="F44" s="3"/>
    </row>
    <row r="45" spans="1:6" ht="25.5" x14ac:dyDescent="0.2">
      <c r="A45" s="16" t="s">
        <v>31</v>
      </c>
      <c r="B45" s="8">
        <v>27856000</v>
      </c>
      <c r="C45" s="8">
        <v>27856000</v>
      </c>
      <c r="D45" s="8">
        <v>16230972</v>
      </c>
      <c r="E45" s="31">
        <f t="shared" si="1"/>
        <v>0.58267418150488226</v>
      </c>
      <c r="F45" s="3"/>
    </row>
    <row r="46" spans="1:6" x14ac:dyDescent="0.2">
      <c r="A46" s="13" t="s">
        <v>32</v>
      </c>
      <c r="B46" s="8">
        <v>21163485</v>
      </c>
      <c r="C46" s="8">
        <v>21163485</v>
      </c>
      <c r="D46" s="8">
        <v>1147859</v>
      </c>
      <c r="E46" s="31">
        <f t="shared" si="1"/>
        <v>5.4237711794631174E-2</v>
      </c>
      <c r="F46" s="3"/>
    </row>
    <row r="47" spans="1:6" x14ac:dyDescent="0.2">
      <c r="A47" s="2" t="s">
        <v>614</v>
      </c>
      <c r="B47" s="8"/>
      <c r="C47" s="8"/>
      <c r="D47" s="8"/>
      <c r="E47" s="31"/>
      <c r="F47" s="3"/>
    </row>
    <row r="48" spans="1:6" x14ac:dyDescent="0.2">
      <c r="A48" s="145" t="s">
        <v>363</v>
      </c>
      <c r="B48" s="8"/>
      <c r="C48" s="8"/>
      <c r="D48" s="8"/>
      <c r="E48" s="31"/>
      <c r="F48" s="3"/>
    </row>
    <row r="49" spans="1:6" x14ac:dyDescent="0.2">
      <c r="A49" s="145" t="s">
        <v>364</v>
      </c>
      <c r="B49" s="8"/>
      <c r="C49" s="8"/>
      <c r="D49" s="8"/>
      <c r="E49" s="31"/>
      <c r="F49" s="3"/>
    </row>
    <row r="50" spans="1:6" x14ac:dyDescent="0.2">
      <c r="A50" s="2" t="s">
        <v>121</v>
      </c>
      <c r="B50" s="2"/>
      <c r="C50" s="8"/>
      <c r="D50" s="8"/>
      <c r="E50" s="31"/>
      <c r="F50" s="3"/>
    </row>
    <row r="51" spans="1:6" x14ac:dyDescent="0.2">
      <c r="A51" s="2" t="s">
        <v>122</v>
      </c>
      <c r="B51" s="8">
        <v>5000000</v>
      </c>
      <c r="C51" s="8">
        <v>5000000</v>
      </c>
      <c r="D51" s="8"/>
      <c r="E51" s="31"/>
      <c r="F51" s="3"/>
    </row>
    <row r="52" spans="1:6" x14ac:dyDescent="0.2">
      <c r="A52" s="6" t="s">
        <v>48</v>
      </c>
      <c r="B52" s="7">
        <f>SUM(B50:B51)</f>
        <v>5000000</v>
      </c>
      <c r="C52" s="7">
        <f>SUM(C50:C51)</f>
        <v>5000000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34</v>
      </c>
      <c r="B54" s="7">
        <f>B41+B42+B43+B44+B52</f>
        <v>402886910</v>
      </c>
      <c r="C54" s="7">
        <f>C41+C42+C43+C44+C52+C48</f>
        <v>480831030</v>
      </c>
      <c r="D54" s="7">
        <f>D41+D42+D43+D44+D52</f>
        <v>255102123</v>
      </c>
      <c r="E54" s="32">
        <f>(D54/C54)</f>
        <v>0.53054421841285904</v>
      </c>
      <c r="F54" s="3"/>
    </row>
    <row r="55" spans="1:6" x14ac:dyDescent="0.2">
      <c r="A55" s="11" t="s">
        <v>36</v>
      </c>
      <c r="B55" s="8"/>
      <c r="C55" s="8"/>
      <c r="D55" s="2"/>
      <c r="E55" s="31"/>
      <c r="F55" s="3"/>
    </row>
    <row r="56" spans="1:6" x14ac:dyDescent="0.2">
      <c r="A56" s="145" t="s">
        <v>365</v>
      </c>
      <c r="B56" s="8">
        <v>2500000</v>
      </c>
      <c r="C56" s="8">
        <v>186472666</v>
      </c>
      <c r="D56" s="8">
        <v>3958517</v>
      </c>
      <c r="E56" s="31">
        <v>2.12E-2</v>
      </c>
      <c r="F56" s="3"/>
    </row>
    <row r="57" spans="1:6" x14ac:dyDescent="0.2">
      <c r="A57" s="2" t="s">
        <v>49</v>
      </c>
      <c r="B57" s="8"/>
      <c r="C57" s="8">
        <v>23826953</v>
      </c>
      <c r="D57" s="8">
        <v>14899727</v>
      </c>
      <c r="E57" s="31">
        <f>(D57/C57)</f>
        <v>0.62533077561365069</v>
      </c>
      <c r="F57" s="3"/>
    </row>
    <row r="58" spans="1:6" x14ac:dyDescent="0.2">
      <c r="A58" s="2" t="s">
        <v>289</v>
      </c>
      <c r="B58" s="8"/>
      <c r="C58" s="2"/>
      <c r="D58" s="8"/>
      <c r="E58" s="31"/>
      <c r="F58" s="3"/>
    </row>
    <row r="59" spans="1:6" x14ac:dyDescent="0.2">
      <c r="A59" s="2" t="s">
        <v>571</v>
      </c>
      <c r="B59" s="8"/>
      <c r="C59" s="8"/>
      <c r="D59" s="8"/>
      <c r="E59" s="31"/>
      <c r="F59" s="3"/>
    </row>
    <row r="60" spans="1:6" ht="25.5" x14ac:dyDescent="0.2">
      <c r="A60" s="18" t="s">
        <v>39</v>
      </c>
      <c r="B60" s="7">
        <f>SUM(B56:B59)</f>
        <v>2500000</v>
      </c>
      <c r="C60" s="7">
        <f>SUM(C56:C59)</f>
        <v>210299619</v>
      </c>
      <c r="D60" s="7">
        <f>SUM(D56:D58)</f>
        <v>18858244</v>
      </c>
      <c r="E60" s="32">
        <f>(D60/C60)</f>
        <v>8.9673219997607315E-2</v>
      </c>
      <c r="F60" s="3"/>
    </row>
    <row r="61" spans="1:6" x14ac:dyDescent="0.2">
      <c r="A61" s="2" t="s">
        <v>123</v>
      </c>
      <c r="B61" s="8"/>
      <c r="C61" s="8"/>
      <c r="D61" s="2"/>
      <c r="E61" s="32"/>
      <c r="F61" s="3"/>
    </row>
    <row r="62" spans="1:6" x14ac:dyDescent="0.2">
      <c r="A62" s="2" t="s">
        <v>50</v>
      </c>
      <c r="B62" s="8"/>
      <c r="C62" s="8"/>
      <c r="D62" s="2"/>
      <c r="E62" s="32"/>
      <c r="F62" s="3"/>
    </row>
    <row r="63" spans="1:6" x14ac:dyDescent="0.2">
      <c r="A63" s="2" t="s">
        <v>638</v>
      </c>
      <c r="B63" s="8">
        <v>15976000</v>
      </c>
      <c r="C63" s="8">
        <v>15976000</v>
      </c>
      <c r="D63" s="2"/>
      <c r="E63" s="32"/>
      <c r="F63" s="3"/>
    </row>
    <row r="64" spans="1:6" x14ac:dyDescent="0.2">
      <c r="A64" s="2" t="s">
        <v>120</v>
      </c>
      <c r="B64" s="8"/>
      <c r="C64" s="8"/>
      <c r="D64" s="2"/>
      <c r="E64" s="31"/>
    </row>
    <row r="65" spans="1:5" x14ac:dyDescent="0.2">
      <c r="A65" s="2" t="s">
        <v>124</v>
      </c>
      <c r="B65" s="8">
        <v>1000000</v>
      </c>
      <c r="C65" s="8">
        <v>1000000</v>
      </c>
      <c r="D65" s="2">
        <v>400000</v>
      </c>
      <c r="E65" s="31">
        <f>D65/C65</f>
        <v>0.4</v>
      </c>
    </row>
    <row r="66" spans="1:5" x14ac:dyDescent="0.2">
      <c r="A66" s="18" t="s">
        <v>43</v>
      </c>
      <c r="B66" s="7">
        <f>SUM(B62:B65)</f>
        <v>16976000</v>
      </c>
      <c r="C66" s="7">
        <f>SUM(C62:C65)</f>
        <v>16976000</v>
      </c>
      <c r="D66" s="7">
        <f>SUM(D62:D65)</f>
        <v>400000</v>
      </c>
      <c r="E66" s="32">
        <f>(D66/C66)</f>
        <v>2.35626767200754E-2</v>
      </c>
    </row>
    <row r="67" spans="1:5" x14ac:dyDescent="0.2">
      <c r="A67" s="18" t="s">
        <v>45</v>
      </c>
      <c r="B67" s="7">
        <f>B60+B66</f>
        <v>19476000</v>
      </c>
      <c r="C67" s="7">
        <f>C60+C66</f>
        <v>227275619</v>
      </c>
      <c r="D67" s="7">
        <f>D60+D66</f>
        <v>19258244</v>
      </c>
      <c r="E67" s="32">
        <f>(D67/C67)</f>
        <v>8.4735195463267007E-2</v>
      </c>
    </row>
    <row r="68" spans="1:5" x14ac:dyDescent="0.2">
      <c r="A68" s="145" t="s">
        <v>572</v>
      </c>
      <c r="B68" s="8"/>
      <c r="C68" s="8">
        <v>9826137</v>
      </c>
      <c r="D68" s="8">
        <v>9826137</v>
      </c>
      <c r="E68" s="32">
        <v>1</v>
      </c>
    </row>
    <row r="69" spans="1:5" x14ac:dyDescent="0.2">
      <c r="A69" s="6" t="s">
        <v>47</v>
      </c>
      <c r="B69" s="7">
        <f>B54+B60+B66</f>
        <v>422362910</v>
      </c>
      <c r="C69" s="7">
        <f>C54+C60+C66+C68</f>
        <v>717932786</v>
      </c>
      <c r="D69" s="7">
        <f>D54+D60+D66+D68+D48</f>
        <v>284186504</v>
      </c>
      <c r="E69" s="32">
        <f>(D69/C69)</f>
        <v>0.39583998605685633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2"/>
  <sheetViews>
    <sheetView view="pageLayout" workbookViewId="0">
      <selection activeCell="I21" sqref="I21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633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150</v>
      </c>
    </row>
    <row r="4" spans="1:11" x14ac:dyDescent="0.2">
      <c r="A4" s="340" t="s">
        <v>145</v>
      </c>
      <c r="B4" s="274" t="s">
        <v>146</v>
      </c>
      <c r="C4" s="274"/>
      <c r="D4" s="274" t="s">
        <v>147</v>
      </c>
      <c r="E4" s="274"/>
      <c r="F4" s="274" t="s">
        <v>351</v>
      </c>
      <c r="G4" s="274"/>
      <c r="H4" s="274" t="s">
        <v>352</v>
      </c>
      <c r="I4" s="274"/>
      <c r="J4" s="274" t="s">
        <v>132</v>
      </c>
      <c r="K4" s="274"/>
    </row>
    <row r="5" spans="1:11" x14ac:dyDescent="0.2">
      <c r="A5" s="340"/>
      <c r="B5" s="21" t="s">
        <v>148</v>
      </c>
      <c r="C5" s="21" t="s">
        <v>149</v>
      </c>
      <c r="D5" s="21" t="s">
        <v>148</v>
      </c>
      <c r="E5" s="21" t="s">
        <v>149</v>
      </c>
      <c r="F5" s="21" t="s">
        <v>148</v>
      </c>
      <c r="G5" s="21" t="s">
        <v>149</v>
      </c>
      <c r="H5" s="21" t="s">
        <v>148</v>
      </c>
      <c r="I5" s="21" t="s">
        <v>149</v>
      </c>
      <c r="J5" s="21" t="s">
        <v>148</v>
      </c>
      <c r="K5" s="21" t="s">
        <v>149</v>
      </c>
    </row>
    <row r="6" spans="1:11" x14ac:dyDescent="0.2">
      <c r="A6" s="6" t="s">
        <v>151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153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154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155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156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2" t="s">
        <v>157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158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160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161</v>
      </c>
      <c r="B22" s="2"/>
      <c r="C22" s="2"/>
      <c r="D22" s="2">
        <v>17</v>
      </c>
      <c r="E22" s="2">
        <v>15</v>
      </c>
      <c r="F22" s="2"/>
      <c r="G22" s="2"/>
      <c r="H22" s="2"/>
      <c r="I22" s="2"/>
      <c r="J22" s="2">
        <f>B22+D22+F22+H22</f>
        <v>17</v>
      </c>
      <c r="K22" s="2">
        <v>15</v>
      </c>
    </row>
    <row r="23" spans="1:11" x14ac:dyDescent="0.2">
      <c r="A23" s="42" t="s">
        <v>162</v>
      </c>
      <c r="B23" s="2">
        <v>3</v>
      </c>
      <c r="C23" s="2"/>
      <c r="D23" s="2"/>
      <c r="E23" s="2"/>
      <c r="F23" s="2"/>
      <c r="G23" s="2"/>
      <c r="H23" s="2"/>
      <c r="I23" s="2"/>
      <c r="J23" s="2">
        <f>B23+D23+F23+H23</f>
        <v>3</v>
      </c>
      <c r="K23" s="2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6" t="s">
        <v>163</v>
      </c>
      <c r="B25" s="6">
        <f>SUM(B6:B23)</f>
        <v>41</v>
      </c>
      <c r="C25" s="6">
        <f t="shared" ref="C25:K25" si="1">SUM(C6:C23)</f>
        <v>38</v>
      </c>
      <c r="D25" s="6">
        <f t="shared" si="1"/>
        <v>17</v>
      </c>
      <c r="E25" s="6">
        <f t="shared" si="1"/>
        <v>15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58</v>
      </c>
      <c r="K25" s="6">
        <f t="shared" si="1"/>
        <v>53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2" t="s">
        <v>164</v>
      </c>
      <c r="B27" s="2"/>
      <c r="C27" s="2"/>
      <c r="D27" s="2"/>
      <c r="E27" s="2"/>
      <c r="F27" s="2"/>
      <c r="G27" s="2"/>
      <c r="H27" s="2">
        <v>47</v>
      </c>
      <c r="I27" s="2">
        <v>47</v>
      </c>
      <c r="J27" s="2">
        <v>47</v>
      </c>
      <c r="K27" s="2">
        <f>C27+E27+G27+I27</f>
        <v>47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213</v>
      </c>
      <c r="B29" s="6">
        <f>SUM(B25:B28)</f>
        <v>41</v>
      </c>
      <c r="C29" s="6">
        <f t="shared" ref="C29:K29" si="2">SUM(C25:C28)</f>
        <v>38</v>
      </c>
      <c r="D29" s="6">
        <f t="shared" si="2"/>
        <v>17</v>
      </c>
      <c r="E29" s="6">
        <f t="shared" si="2"/>
        <v>15</v>
      </c>
      <c r="F29" s="6">
        <f t="shared" si="2"/>
        <v>0</v>
      </c>
      <c r="G29" s="6">
        <f t="shared" si="2"/>
        <v>0</v>
      </c>
      <c r="H29" s="6">
        <f t="shared" si="2"/>
        <v>47</v>
      </c>
      <c r="I29" s="6">
        <f t="shared" si="2"/>
        <v>47</v>
      </c>
      <c r="J29" s="6">
        <f t="shared" si="2"/>
        <v>105</v>
      </c>
      <c r="K29" s="6">
        <f t="shared" si="2"/>
        <v>100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2" t="s">
        <v>165</v>
      </c>
      <c r="B31" s="2"/>
      <c r="C31" s="2"/>
      <c r="D31" s="2"/>
      <c r="E31" s="2"/>
      <c r="F31" s="2">
        <v>9</v>
      </c>
      <c r="G31" s="2">
        <v>9</v>
      </c>
      <c r="H31" s="2"/>
      <c r="I31" s="2"/>
      <c r="J31" s="2">
        <f>B31+D31+F31+H31</f>
        <v>9</v>
      </c>
      <c r="K31" s="2">
        <v>9</v>
      </c>
    </row>
    <row r="32" spans="1:11" x14ac:dyDescent="0.2">
      <c r="A32" s="6" t="s">
        <v>209</v>
      </c>
      <c r="B32" s="6">
        <f>SUM(B29:B31)</f>
        <v>41</v>
      </c>
      <c r="C32" s="6">
        <f t="shared" ref="C32:K32" si="3">SUM(C29:C31)</f>
        <v>38</v>
      </c>
      <c r="D32" s="6">
        <f t="shared" si="3"/>
        <v>17</v>
      </c>
      <c r="E32" s="6">
        <f t="shared" si="3"/>
        <v>15</v>
      </c>
      <c r="F32" s="6">
        <f t="shared" si="3"/>
        <v>9</v>
      </c>
      <c r="G32" s="6">
        <f t="shared" si="3"/>
        <v>9</v>
      </c>
      <c r="H32" s="6">
        <f t="shared" si="3"/>
        <v>47</v>
      </c>
      <c r="I32" s="6">
        <f t="shared" si="3"/>
        <v>47</v>
      </c>
      <c r="J32" s="6">
        <f t="shared" si="3"/>
        <v>114</v>
      </c>
      <c r="K32" s="6">
        <f t="shared" si="3"/>
        <v>109</v>
      </c>
    </row>
  </sheetData>
  <mergeCells count="6">
    <mergeCell ref="H4:I4"/>
    <mergeCell ref="J4:K4"/>
    <mergeCell ref="A4:A5"/>
    <mergeCell ref="B4:C4"/>
    <mergeCell ref="D4:E4"/>
    <mergeCell ref="F4:G4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291</v>
      </c>
      <c r="B1" s="25"/>
      <c r="C1" s="25"/>
      <c r="D1" s="25"/>
    </row>
    <row r="3" spans="1:4" x14ac:dyDescent="0.2">
      <c r="D3" s="4" t="s">
        <v>292</v>
      </c>
    </row>
    <row r="4" spans="1:4" ht="18" customHeight="1" x14ac:dyDescent="0.2">
      <c r="A4" s="21" t="s">
        <v>2</v>
      </c>
      <c r="B4" s="21" t="s">
        <v>293</v>
      </c>
      <c r="C4" s="21" t="s">
        <v>294</v>
      </c>
      <c r="D4" s="21" t="s">
        <v>295</v>
      </c>
    </row>
    <row r="5" spans="1:4" ht="18" customHeight="1" x14ac:dyDescent="0.2">
      <c r="A5" s="6" t="s">
        <v>296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297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370</v>
      </c>
      <c r="B7" s="8">
        <v>27</v>
      </c>
      <c r="C7" s="8"/>
      <c r="D7" s="8">
        <v>225658</v>
      </c>
    </row>
    <row r="8" spans="1:4" ht="25.5" x14ac:dyDescent="0.2">
      <c r="A8" s="18" t="s">
        <v>298</v>
      </c>
      <c r="B8" s="8"/>
      <c r="C8" s="8"/>
      <c r="D8" s="8">
        <v>150000</v>
      </c>
    </row>
    <row r="9" spans="1:4" ht="20.25" customHeight="1" x14ac:dyDescent="0.2">
      <c r="A9" s="18" t="s">
        <v>606</v>
      </c>
      <c r="B9" s="8"/>
      <c r="C9" s="8"/>
      <c r="D9" s="8">
        <v>170000</v>
      </c>
    </row>
    <row r="10" spans="1:4" ht="20.25" customHeight="1" x14ac:dyDescent="0.2">
      <c r="A10" s="18" t="s">
        <v>590</v>
      </c>
      <c r="B10" s="8"/>
      <c r="C10" s="8"/>
      <c r="D10" s="8">
        <v>120000</v>
      </c>
    </row>
    <row r="11" spans="1:4" ht="21" customHeight="1" x14ac:dyDescent="0.2">
      <c r="A11" s="18" t="s">
        <v>589</v>
      </c>
      <c r="B11" s="8"/>
      <c r="C11" s="8"/>
      <c r="D11" s="8">
        <v>300000</v>
      </c>
    </row>
    <row r="12" spans="1:4" ht="25.5" customHeight="1" x14ac:dyDescent="0.2">
      <c r="A12" s="6" t="s">
        <v>299</v>
      </c>
      <c r="B12" s="8"/>
      <c r="C12" s="8"/>
      <c r="D12" s="8"/>
    </row>
    <row r="13" spans="1:4" ht="18" customHeight="1" x14ac:dyDescent="0.2">
      <c r="A13" s="39" t="s">
        <v>300</v>
      </c>
      <c r="B13" s="8"/>
      <c r="C13" s="8"/>
      <c r="D13" s="8">
        <v>535385</v>
      </c>
    </row>
    <row r="14" spans="1:4" ht="18" customHeight="1" x14ac:dyDescent="0.2">
      <c r="A14" s="39" t="s">
        <v>301</v>
      </c>
      <c r="B14" s="8"/>
      <c r="C14" s="8"/>
      <c r="D14" s="8">
        <v>1063405</v>
      </c>
    </row>
    <row r="15" spans="1:4" ht="18" customHeight="1" x14ac:dyDescent="0.2">
      <c r="A15" s="39" t="s">
        <v>577</v>
      </c>
      <c r="B15" s="8"/>
      <c r="C15" s="153" t="s">
        <v>549</v>
      </c>
      <c r="D15" s="8">
        <v>31690</v>
      </c>
    </row>
    <row r="16" spans="1:4" ht="18" customHeight="1" x14ac:dyDescent="0.2">
      <c r="A16" s="126" t="s">
        <v>131</v>
      </c>
      <c r="B16" s="7"/>
      <c r="C16" s="7"/>
      <c r="D16" s="7">
        <f>SUM(D5:D15)</f>
        <v>4951638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279" t="s">
        <v>314</v>
      </c>
      <c r="C5" s="372"/>
      <c r="D5" s="372"/>
      <c r="E5" s="372"/>
      <c r="F5" s="372"/>
      <c r="G5" s="372"/>
      <c r="H5" s="372"/>
    </row>
    <row r="7" spans="2:9" x14ac:dyDescent="0.2">
      <c r="B7" s="279" t="s">
        <v>315</v>
      </c>
      <c r="C7" s="281"/>
      <c r="D7" s="281"/>
      <c r="E7" s="281"/>
      <c r="F7" s="281"/>
      <c r="G7" s="281"/>
      <c r="H7" s="281"/>
    </row>
    <row r="10" spans="2:9" x14ac:dyDescent="0.2">
      <c r="B10" s="279" t="s">
        <v>316</v>
      </c>
      <c r="C10" s="279"/>
      <c r="D10" s="279"/>
      <c r="E10" s="279"/>
      <c r="F10" s="279"/>
      <c r="G10" s="372"/>
      <c r="H10" s="372"/>
    </row>
    <row r="12" spans="2:9" x14ac:dyDescent="0.2">
      <c r="E12" s="266" t="s">
        <v>133</v>
      </c>
      <c r="F12" s="266"/>
      <c r="G12" s="266"/>
      <c r="H12" s="266"/>
      <c r="I12" s="254"/>
    </row>
    <row r="13" spans="2:9" ht="22.5" x14ac:dyDescent="0.2">
      <c r="B13" s="142" t="s">
        <v>317</v>
      </c>
      <c r="C13" s="127">
        <v>2017</v>
      </c>
      <c r="D13" s="127">
        <v>2018</v>
      </c>
      <c r="E13" s="127">
        <v>2019</v>
      </c>
      <c r="F13" s="127">
        <v>2020</v>
      </c>
      <c r="G13" s="127">
        <v>2021</v>
      </c>
      <c r="H13" s="127">
        <v>2022</v>
      </c>
    </row>
    <row r="14" spans="2:9" ht="23.25" customHeight="1" x14ac:dyDescent="0.2">
      <c r="B14" s="143" t="s">
        <v>295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  <c r="H14" s="128">
        <v>297610</v>
      </c>
    </row>
    <row r="15" spans="2:9" x14ac:dyDescent="0.2">
      <c r="F15" s="123"/>
    </row>
    <row r="18" spans="2:9" x14ac:dyDescent="0.2">
      <c r="B18" s="279" t="s">
        <v>543</v>
      </c>
      <c r="C18" s="372"/>
      <c r="D18" s="372"/>
      <c r="E18" s="372"/>
      <c r="F18" s="372"/>
      <c r="G18" s="372"/>
      <c r="H18" s="372"/>
    </row>
    <row r="20" spans="2:9" x14ac:dyDescent="0.2">
      <c r="B20" s="279" t="s">
        <v>315</v>
      </c>
      <c r="C20" s="281"/>
      <c r="D20" s="281"/>
      <c r="E20" s="281"/>
      <c r="F20" s="281"/>
      <c r="G20" s="281"/>
      <c r="H20" s="281"/>
    </row>
    <row r="22" spans="2:9" x14ac:dyDescent="0.2">
      <c r="G22" s="369" t="s">
        <v>292</v>
      </c>
      <c r="H22" s="370"/>
    </row>
    <row r="23" spans="2:9" ht="26.25" customHeight="1" x14ac:dyDescent="0.2">
      <c r="B23" s="220" t="s">
        <v>573</v>
      </c>
      <c r="C23" s="310" t="s">
        <v>544</v>
      </c>
      <c r="D23" s="310"/>
      <c r="E23" s="310"/>
      <c r="F23" s="310" t="s">
        <v>607</v>
      </c>
      <c r="G23" s="310"/>
      <c r="H23" s="310"/>
      <c r="I23" s="310"/>
    </row>
    <row r="24" spans="2:9" ht="25.5" customHeight="1" x14ac:dyDescent="0.2">
      <c r="B24" s="222">
        <v>42271</v>
      </c>
      <c r="C24" s="368">
        <v>43008</v>
      </c>
      <c r="D24" s="260"/>
      <c r="E24" s="260"/>
      <c r="F24" s="371">
        <v>0</v>
      </c>
      <c r="G24" s="371"/>
      <c r="H24" s="371"/>
      <c r="I24" s="371"/>
    </row>
    <row r="25" spans="2:9" ht="26.25" customHeight="1" x14ac:dyDescent="0.2"/>
  </sheetData>
  <mergeCells count="11">
    <mergeCell ref="B5:H5"/>
    <mergeCell ref="B7:H7"/>
    <mergeCell ref="B10:H10"/>
    <mergeCell ref="B18:H18"/>
    <mergeCell ref="E12:H12"/>
    <mergeCell ref="B20:H20"/>
    <mergeCell ref="C23:E23"/>
    <mergeCell ref="C24:E24"/>
    <mergeCell ref="G22:H22"/>
    <mergeCell ref="F23:I23"/>
    <mergeCell ref="F24:I24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578</v>
      </c>
    </row>
    <row r="2" spans="1:10" x14ac:dyDescent="0.2">
      <c r="B2" s="373" t="s">
        <v>346</v>
      </c>
      <c r="C2" s="373"/>
      <c r="D2" s="373"/>
      <c r="E2" s="373"/>
      <c r="F2" s="373"/>
      <c r="G2" s="373"/>
      <c r="H2" s="279"/>
    </row>
    <row r="3" spans="1:10" x14ac:dyDescent="0.2">
      <c r="B3" s="373" t="s">
        <v>318</v>
      </c>
      <c r="C3" s="373"/>
      <c r="D3" s="373"/>
      <c r="E3" s="373"/>
      <c r="F3" s="373"/>
      <c r="G3" s="373"/>
      <c r="H3" s="373"/>
    </row>
    <row r="4" spans="1:10" x14ac:dyDescent="0.2">
      <c r="I4" t="s">
        <v>292</v>
      </c>
    </row>
    <row r="5" spans="1:10" x14ac:dyDescent="0.2">
      <c r="A5" s="374" t="s">
        <v>304</v>
      </c>
      <c r="B5" s="376" t="s">
        <v>319</v>
      </c>
      <c r="C5" s="377"/>
      <c r="D5" s="377"/>
      <c r="E5" s="378"/>
      <c r="F5" s="376" t="s">
        <v>22</v>
      </c>
      <c r="G5" s="377"/>
      <c r="H5" s="377"/>
      <c r="I5" s="378"/>
      <c r="J5" s="63"/>
    </row>
    <row r="6" spans="1:10" ht="56.25" x14ac:dyDescent="0.2">
      <c r="A6" s="375"/>
      <c r="B6" s="133" t="s">
        <v>320</v>
      </c>
      <c r="C6" s="133" t="s">
        <v>321</v>
      </c>
      <c r="D6" s="133" t="s">
        <v>345</v>
      </c>
      <c r="E6" s="134" t="s">
        <v>132</v>
      </c>
      <c r="F6" s="133" t="s">
        <v>320</v>
      </c>
      <c r="G6" s="133" t="s">
        <v>321</v>
      </c>
      <c r="H6" s="133" t="s">
        <v>322</v>
      </c>
      <c r="I6" s="134" t="s">
        <v>132</v>
      </c>
      <c r="J6" s="135" t="s">
        <v>323</v>
      </c>
    </row>
    <row r="7" spans="1:10" x14ac:dyDescent="0.2">
      <c r="A7" s="42" t="s">
        <v>342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344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324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343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219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325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549</v>
      </c>
      <c r="G17" s="165"/>
    </row>
    <row r="18" spans="5:7" x14ac:dyDescent="0.2">
      <c r="E18" s="164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4:M16"/>
  <sheetViews>
    <sheetView view="pageLayout" workbookViewId="0">
      <selection activeCell="F18" sqref="F18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4" spans="1:13" x14ac:dyDescent="0.2">
      <c r="A4" s="35" t="s">
        <v>634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66" t="s">
        <v>292</v>
      </c>
      <c r="L7" s="266"/>
    </row>
    <row r="8" spans="1:13" ht="38.25" x14ac:dyDescent="0.2">
      <c r="A8" s="129" t="s">
        <v>290</v>
      </c>
      <c r="B8" s="105" t="s">
        <v>304</v>
      </c>
      <c r="C8" s="38" t="s">
        <v>305</v>
      </c>
      <c r="D8" s="130" t="s">
        <v>306</v>
      </c>
      <c r="E8" s="38" t="s">
        <v>307</v>
      </c>
      <c r="F8" s="131" t="s">
        <v>303</v>
      </c>
      <c r="G8" s="132" t="s">
        <v>308</v>
      </c>
      <c r="H8" s="132" t="s">
        <v>309</v>
      </c>
      <c r="I8" s="132" t="s">
        <v>310</v>
      </c>
      <c r="J8" s="132" t="s">
        <v>311</v>
      </c>
      <c r="K8" s="132" t="s">
        <v>369</v>
      </c>
      <c r="L8" s="131" t="s">
        <v>302</v>
      </c>
      <c r="M8" s="34"/>
    </row>
    <row r="9" spans="1:13" ht="18" customHeight="1" x14ac:dyDescent="0.2">
      <c r="A9" s="1">
        <v>1</v>
      </c>
      <c r="B9" s="2" t="s">
        <v>198</v>
      </c>
      <c r="C9" s="64">
        <v>19921546</v>
      </c>
      <c r="D9" s="2">
        <v>25480854</v>
      </c>
      <c r="E9" s="2">
        <v>13782741</v>
      </c>
      <c r="F9" s="6">
        <f>C9+D9+E9</f>
        <v>59185141</v>
      </c>
      <c r="G9" s="2">
        <v>33186850</v>
      </c>
      <c r="H9" s="2">
        <v>6719768</v>
      </c>
      <c r="I9" s="2">
        <v>19203093</v>
      </c>
      <c r="J9" s="2"/>
      <c r="K9" s="2">
        <v>75430</v>
      </c>
      <c r="L9" s="6">
        <f>SUM(G9:K9)</f>
        <v>59185141</v>
      </c>
    </row>
    <row r="10" spans="1:13" ht="18" customHeight="1" x14ac:dyDescent="0.2">
      <c r="A10" s="1">
        <v>2</v>
      </c>
      <c r="B10" s="2" t="s">
        <v>197</v>
      </c>
      <c r="C10" s="2">
        <v>1395917</v>
      </c>
      <c r="D10" s="2">
        <v>26420857</v>
      </c>
      <c r="E10" s="2">
        <v>9910796</v>
      </c>
      <c r="F10" s="6">
        <f>C10+D10+E10</f>
        <v>37727570</v>
      </c>
      <c r="G10" s="2">
        <v>23259229</v>
      </c>
      <c r="H10" s="2">
        <v>6014878</v>
      </c>
      <c r="I10" s="2">
        <v>8425863</v>
      </c>
      <c r="J10" s="2"/>
      <c r="K10" s="2">
        <v>27600</v>
      </c>
      <c r="L10" s="6">
        <f>SUM(G10:K10)</f>
        <v>37727570</v>
      </c>
    </row>
    <row r="11" spans="1:13" ht="18" customHeight="1" x14ac:dyDescent="0.2">
      <c r="A11" s="1">
        <v>3</v>
      </c>
      <c r="B11" s="2" t="s">
        <v>312</v>
      </c>
      <c r="C11" s="2">
        <v>445246</v>
      </c>
      <c r="D11" s="2">
        <v>2655593</v>
      </c>
      <c r="E11" s="2">
        <v>2537994</v>
      </c>
      <c r="F11" s="6">
        <f>C11+D11+E11</f>
        <v>5638833</v>
      </c>
      <c r="G11" s="2">
        <v>2479145</v>
      </c>
      <c r="H11" s="2">
        <v>1105003</v>
      </c>
      <c r="I11" s="2">
        <v>2049485</v>
      </c>
      <c r="J11" s="2"/>
      <c r="K11" s="2">
        <v>5200</v>
      </c>
      <c r="L11" s="6">
        <f>SUM(G11:K11)</f>
        <v>5638833</v>
      </c>
    </row>
    <row r="12" spans="1:13" ht="18" customHeight="1" x14ac:dyDescent="0.2">
      <c r="A12" s="1">
        <v>4</v>
      </c>
      <c r="B12" s="2" t="s">
        <v>144</v>
      </c>
      <c r="C12" s="2">
        <v>7128306</v>
      </c>
      <c r="D12" s="2">
        <v>22602545</v>
      </c>
      <c r="E12" s="2">
        <v>28159734</v>
      </c>
      <c r="F12" s="6">
        <f>C12+D12+E12</f>
        <v>57890585</v>
      </c>
      <c r="G12" s="2">
        <v>43917168</v>
      </c>
      <c r="H12" s="2">
        <v>7884813</v>
      </c>
      <c r="I12" s="2">
        <v>5936839</v>
      </c>
      <c r="J12" s="2"/>
      <c r="K12" s="2">
        <v>151765</v>
      </c>
      <c r="L12" s="6">
        <f>SUM(G12:K12)</f>
        <v>57890585</v>
      </c>
    </row>
    <row r="13" spans="1:13" ht="18" customHeight="1" x14ac:dyDescent="0.2">
      <c r="A13" s="303" t="s">
        <v>313</v>
      </c>
      <c r="B13" s="287"/>
      <c r="C13" s="6">
        <f>SUM(C9:C12)</f>
        <v>28891015</v>
      </c>
      <c r="D13" s="6">
        <f t="shared" ref="D13:J13" si="0">SUM(D9:D12)</f>
        <v>77159849</v>
      </c>
      <c r="E13" s="6">
        <f>SUM(E9:E12)</f>
        <v>54391265</v>
      </c>
      <c r="F13" s="6">
        <f>C13+D13+E13</f>
        <v>160442129</v>
      </c>
      <c r="G13" s="6">
        <f>SUM(G9:G12)</f>
        <v>102842392</v>
      </c>
      <c r="H13" s="6">
        <f t="shared" si="0"/>
        <v>21724462</v>
      </c>
      <c r="I13" s="6">
        <f t="shared" si="0"/>
        <v>35615280</v>
      </c>
      <c r="J13" s="6">
        <f t="shared" si="0"/>
        <v>0</v>
      </c>
      <c r="K13" s="6">
        <f>SUM(K9:K12)</f>
        <v>259995</v>
      </c>
      <c r="L13" s="6">
        <f>SUM(G13:K13)</f>
        <v>160442129</v>
      </c>
    </row>
    <row r="16" spans="1:13" x14ac:dyDescent="0.2">
      <c r="C16" s="49"/>
      <c r="E16" t="s">
        <v>549</v>
      </c>
    </row>
  </sheetData>
  <mergeCells count="2">
    <mergeCell ref="A13:B13"/>
    <mergeCell ref="K7:L7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72" customWidth="1"/>
    <col min="2" max="2" width="13.140625" style="172" customWidth="1"/>
    <col min="3" max="3" width="13.7109375" style="172" customWidth="1"/>
    <col min="4" max="4" width="11.140625" style="172" customWidth="1"/>
    <col min="5" max="5" width="11.5703125" style="172" customWidth="1"/>
    <col min="6" max="6" width="12.42578125" style="172" customWidth="1"/>
    <col min="7" max="7" width="13.5703125" style="172" customWidth="1"/>
    <col min="8" max="16384" width="9.140625" style="172"/>
  </cols>
  <sheetData>
    <row r="1" spans="1:7" x14ac:dyDescent="0.25">
      <c r="A1" s="379" t="s">
        <v>608</v>
      </c>
      <c r="B1" s="379"/>
      <c r="C1" s="379"/>
      <c r="D1" s="379"/>
      <c r="E1" s="379"/>
      <c r="F1" s="379"/>
      <c r="G1" s="379"/>
    </row>
    <row r="3" spans="1:7" x14ac:dyDescent="0.25">
      <c r="F3" s="380" t="s">
        <v>292</v>
      </c>
      <c r="G3" s="381"/>
    </row>
    <row r="4" spans="1:7" ht="30" x14ac:dyDescent="0.25">
      <c r="A4" s="173" t="s">
        <v>2</v>
      </c>
      <c r="B4" s="174" t="s">
        <v>219</v>
      </c>
      <c r="C4" s="175" t="s">
        <v>144</v>
      </c>
      <c r="D4" s="176" t="s">
        <v>405</v>
      </c>
      <c r="E4" s="175" t="s">
        <v>324</v>
      </c>
      <c r="F4" s="177" t="s">
        <v>198</v>
      </c>
      <c r="G4" s="176" t="s">
        <v>132</v>
      </c>
    </row>
    <row r="5" spans="1:7" x14ac:dyDescent="0.25">
      <c r="A5" s="178" t="s">
        <v>406</v>
      </c>
      <c r="B5" s="179">
        <v>727979864</v>
      </c>
      <c r="C5" s="179">
        <v>242</v>
      </c>
      <c r="D5" s="179">
        <v>272933</v>
      </c>
      <c r="E5" s="179">
        <v>482724</v>
      </c>
      <c r="F5" s="179">
        <v>35904762</v>
      </c>
      <c r="G5" s="179">
        <f>SUM(B5:F5)</f>
        <v>764640525</v>
      </c>
    </row>
    <row r="6" spans="1:7" x14ac:dyDescent="0.25">
      <c r="A6" s="178" t="s">
        <v>407</v>
      </c>
      <c r="B6" s="179">
        <v>294621342</v>
      </c>
      <c r="C6" s="179">
        <v>59981349</v>
      </c>
      <c r="D6" s="179">
        <v>69817579</v>
      </c>
      <c r="E6" s="179">
        <v>10222353</v>
      </c>
      <c r="F6" s="179">
        <v>112353043</v>
      </c>
      <c r="G6" s="179">
        <f t="shared" ref="G6:G23" si="0">SUM(B6:F6)</f>
        <v>546995666</v>
      </c>
    </row>
    <row r="7" spans="1:7" x14ac:dyDescent="0.25">
      <c r="A7" s="180" t="s">
        <v>408</v>
      </c>
      <c r="B7" s="179">
        <f>B5-B6</f>
        <v>433358522</v>
      </c>
      <c r="C7" s="179">
        <f>C5-C6</f>
        <v>-59981107</v>
      </c>
      <c r="D7" s="179">
        <f>D5-D6</f>
        <v>-69544646</v>
      </c>
      <c r="E7" s="179">
        <f t="shared" ref="E7:F7" si="1">E5-E6</f>
        <v>-9739629</v>
      </c>
      <c r="F7" s="179">
        <f t="shared" si="1"/>
        <v>-76448281</v>
      </c>
      <c r="G7" s="179">
        <f t="shared" si="0"/>
        <v>217644859</v>
      </c>
    </row>
    <row r="8" spans="1:7" x14ac:dyDescent="0.25">
      <c r="A8" s="178" t="s">
        <v>409</v>
      </c>
      <c r="B8" s="179">
        <v>52411512</v>
      </c>
      <c r="C8" s="179">
        <v>66090995</v>
      </c>
      <c r="D8" s="179">
        <v>70919745</v>
      </c>
      <c r="E8" s="179">
        <v>9924254</v>
      </c>
      <c r="F8" s="179">
        <v>77831777</v>
      </c>
      <c r="G8" s="179">
        <f t="shared" si="0"/>
        <v>277178283</v>
      </c>
    </row>
    <row r="9" spans="1:7" x14ac:dyDescent="0.25">
      <c r="A9" s="178" t="s">
        <v>410</v>
      </c>
      <c r="B9" s="179">
        <v>235716667</v>
      </c>
      <c r="C9" s="179"/>
      <c r="D9" s="179"/>
      <c r="E9" s="179"/>
      <c r="F9" s="179"/>
      <c r="G9" s="179">
        <f t="shared" si="0"/>
        <v>235716667</v>
      </c>
    </row>
    <row r="10" spans="1:7" x14ac:dyDescent="0.25">
      <c r="A10" s="180" t="s">
        <v>411</v>
      </c>
      <c r="B10" s="179">
        <f>B8-B9</f>
        <v>-183305155</v>
      </c>
      <c r="C10" s="179">
        <f>C8-C9</f>
        <v>66090995</v>
      </c>
      <c r="D10" s="179">
        <f>D8-D9</f>
        <v>70919745</v>
      </c>
      <c r="E10" s="179">
        <f t="shared" ref="E10:F10" si="2">E8-E9</f>
        <v>9924254</v>
      </c>
      <c r="F10" s="179">
        <f t="shared" si="2"/>
        <v>77831777</v>
      </c>
      <c r="G10" s="179">
        <f t="shared" si="0"/>
        <v>41461616</v>
      </c>
    </row>
    <row r="11" spans="1:7" x14ac:dyDescent="0.25">
      <c r="A11" s="180" t="s">
        <v>412</v>
      </c>
      <c r="B11" s="179">
        <f>+B7+B10</f>
        <v>250053367</v>
      </c>
      <c r="C11" s="179">
        <f>+C7+C10</f>
        <v>6109888</v>
      </c>
      <c r="D11" s="179">
        <f>+D7+D10</f>
        <v>1375099</v>
      </c>
      <c r="E11" s="179">
        <f t="shared" ref="E11:F11" si="3">+E7+E10</f>
        <v>184625</v>
      </c>
      <c r="F11" s="179">
        <f t="shared" si="3"/>
        <v>1383496</v>
      </c>
      <c r="G11" s="179">
        <f t="shared" si="0"/>
        <v>259106475</v>
      </c>
    </row>
    <row r="12" spans="1:7" x14ac:dyDescent="0.25">
      <c r="A12" s="178" t="s">
        <v>413</v>
      </c>
      <c r="B12" s="179"/>
      <c r="C12" s="179"/>
      <c r="D12" s="179"/>
      <c r="E12" s="179"/>
      <c r="F12" s="179"/>
      <c r="G12" s="179">
        <f t="shared" si="0"/>
        <v>0</v>
      </c>
    </row>
    <row r="13" spans="1:7" x14ac:dyDescent="0.25">
      <c r="A13" s="178" t="s">
        <v>414</v>
      </c>
      <c r="B13" s="179"/>
      <c r="C13" s="179"/>
      <c r="D13" s="179"/>
      <c r="E13" s="179"/>
      <c r="F13" s="179"/>
      <c r="G13" s="179">
        <f t="shared" si="0"/>
        <v>0</v>
      </c>
    </row>
    <row r="14" spans="1:7" x14ac:dyDescent="0.25">
      <c r="A14" s="180" t="s">
        <v>415</v>
      </c>
      <c r="B14" s="179"/>
      <c r="C14" s="179"/>
      <c r="D14" s="179"/>
      <c r="E14" s="179"/>
      <c r="F14" s="179"/>
      <c r="G14" s="179">
        <f t="shared" si="0"/>
        <v>0</v>
      </c>
    </row>
    <row r="15" spans="1:7" x14ac:dyDescent="0.25">
      <c r="A15" s="178" t="s">
        <v>416</v>
      </c>
      <c r="B15" s="179"/>
      <c r="C15" s="179"/>
      <c r="D15" s="179"/>
      <c r="E15" s="179"/>
      <c r="F15" s="179"/>
      <c r="G15" s="179">
        <f t="shared" si="0"/>
        <v>0</v>
      </c>
    </row>
    <row r="16" spans="1:7" x14ac:dyDescent="0.25">
      <c r="A16" s="178" t="s">
        <v>417</v>
      </c>
      <c r="B16" s="179"/>
      <c r="C16" s="179"/>
      <c r="D16" s="179"/>
      <c r="E16" s="179"/>
      <c r="F16" s="179"/>
      <c r="G16" s="179">
        <f t="shared" si="0"/>
        <v>0</v>
      </c>
    </row>
    <row r="17" spans="1:7" x14ac:dyDescent="0.25">
      <c r="A17" s="180" t="s">
        <v>418</v>
      </c>
      <c r="B17" s="179"/>
      <c r="C17" s="179"/>
      <c r="D17" s="179"/>
      <c r="E17" s="179"/>
      <c r="F17" s="179"/>
      <c r="G17" s="179">
        <f t="shared" si="0"/>
        <v>0</v>
      </c>
    </row>
    <row r="18" spans="1:7" x14ac:dyDescent="0.25">
      <c r="A18" s="180" t="s">
        <v>419</v>
      </c>
      <c r="B18" s="179"/>
      <c r="C18" s="179"/>
      <c r="D18" s="179"/>
      <c r="E18" s="179"/>
      <c r="F18" s="179"/>
      <c r="G18" s="179">
        <f t="shared" si="0"/>
        <v>0</v>
      </c>
    </row>
    <row r="19" spans="1:7" x14ac:dyDescent="0.25">
      <c r="A19" s="180" t="s">
        <v>420</v>
      </c>
      <c r="B19" s="179">
        <f>B11</f>
        <v>250053367</v>
      </c>
      <c r="C19" s="179">
        <f>C11</f>
        <v>6109888</v>
      </c>
      <c r="D19" s="179">
        <f t="shared" ref="D19:F19" si="4">D11</f>
        <v>1375099</v>
      </c>
      <c r="E19" s="179">
        <f t="shared" si="4"/>
        <v>184625</v>
      </c>
      <c r="F19" s="179">
        <f t="shared" si="4"/>
        <v>1383496</v>
      </c>
      <c r="G19" s="179">
        <f t="shared" si="0"/>
        <v>259106475</v>
      </c>
    </row>
    <row r="20" spans="1:7" ht="30" x14ac:dyDescent="0.25">
      <c r="A20" s="181" t="s">
        <v>421</v>
      </c>
      <c r="B20" s="179">
        <v>244255066</v>
      </c>
      <c r="C20" s="179"/>
      <c r="D20" s="179"/>
      <c r="E20" s="179"/>
      <c r="F20" s="179"/>
      <c r="G20" s="179">
        <f t="shared" si="0"/>
        <v>244255066</v>
      </c>
    </row>
    <row r="21" spans="1:7" x14ac:dyDescent="0.25">
      <c r="A21" s="180" t="s">
        <v>422</v>
      </c>
      <c r="B21" s="179">
        <v>5798301</v>
      </c>
      <c r="C21" s="179">
        <f>C19</f>
        <v>6109888</v>
      </c>
      <c r="D21" s="179">
        <f t="shared" ref="D21:F21" si="5">D19</f>
        <v>1375099</v>
      </c>
      <c r="E21" s="179">
        <f t="shared" si="5"/>
        <v>184625</v>
      </c>
      <c r="F21" s="179">
        <f t="shared" si="5"/>
        <v>1383496</v>
      </c>
      <c r="G21" s="179">
        <f t="shared" si="0"/>
        <v>14851409</v>
      </c>
    </row>
    <row r="22" spans="1:7" ht="30" x14ac:dyDescent="0.25">
      <c r="A22" s="181" t="s">
        <v>423</v>
      </c>
      <c r="B22" s="179"/>
      <c r="C22" s="179"/>
      <c r="D22" s="179"/>
      <c r="E22" s="179"/>
      <c r="F22" s="179"/>
      <c r="G22" s="179">
        <f t="shared" si="0"/>
        <v>0</v>
      </c>
    </row>
    <row r="23" spans="1:7" ht="30" x14ac:dyDescent="0.25">
      <c r="A23" s="181" t="s">
        <v>424</v>
      </c>
      <c r="B23" s="179"/>
      <c r="C23" s="179"/>
      <c r="D23" s="179"/>
      <c r="E23" s="179"/>
      <c r="F23" s="179"/>
      <c r="G23" s="179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79"/>
  <sheetViews>
    <sheetView view="pageLayout" topLeftCell="A31" workbookViewId="0">
      <selection activeCell="C49" sqref="C49"/>
    </sheetView>
  </sheetViews>
  <sheetFormatPr defaultRowHeight="15" x14ac:dyDescent="0.25"/>
  <cols>
    <col min="1" max="1" width="26" style="172" customWidth="1"/>
    <col min="2" max="2" width="12" style="172" customWidth="1"/>
    <col min="3" max="3" width="12.5703125" style="172" customWidth="1"/>
    <col min="4" max="4" width="10.42578125" style="172" customWidth="1"/>
    <col min="5" max="5" width="10.5703125" style="172" bestFit="1" customWidth="1"/>
    <col min="6" max="9" width="9.5703125" style="172" bestFit="1" customWidth="1"/>
    <col min="10" max="10" width="8.140625" style="172" customWidth="1"/>
    <col min="11" max="11" width="7.85546875" style="172" customWidth="1"/>
    <col min="12" max="12" width="12" style="172" customWidth="1"/>
    <col min="13" max="13" width="12.7109375" style="172" customWidth="1"/>
    <col min="14" max="16384" width="9.140625" style="172"/>
  </cols>
  <sheetData>
    <row r="1" spans="1:13" x14ac:dyDescent="0.25">
      <c r="A1" s="182" t="s">
        <v>635</v>
      </c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x14ac:dyDescent="0.25">
      <c r="A2" s="182"/>
      <c r="B2" s="182"/>
      <c r="C2" s="182"/>
      <c r="D2" s="182"/>
      <c r="E2" s="182"/>
      <c r="F2" s="182"/>
      <c r="G2" s="182"/>
      <c r="H2" s="183"/>
      <c r="I2" s="183"/>
      <c r="J2" s="183"/>
      <c r="K2" s="183"/>
      <c r="L2" s="183"/>
      <c r="M2" s="183"/>
    </row>
    <row r="3" spans="1:13" x14ac:dyDescent="0.25">
      <c r="A3" s="184"/>
      <c r="B3" s="184"/>
      <c r="C3" s="184"/>
      <c r="D3" s="184"/>
      <c r="E3" s="184"/>
      <c r="F3" s="184"/>
      <c r="L3" s="380" t="s">
        <v>292</v>
      </c>
      <c r="M3" s="381"/>
    </row>
    <row r="4" spans="1:13" x14ac:dyDescent="0.25">
      <c r="A4" s="383" t="s">
        <v>2</v>
      </c>
      <c r="B4" s="385" t="s">
        <v>219</v>
      </c>
      <c r="C4" s="385"/>
      <c r="D4" s="385" t="s">
        <v>425</v>
      </c>
      <c r="E4" s="385"/>
      <c r="F4" s="385" t="s">
        <v>405</v>
      </c>
      <c r="G4" s="385"/>
      <c r="H4" s="178" t="s">
        <v>198</v>
      </c>
      <c r="I4" s="178"/>
      <c r="J4" s="386" t="s">
        <v>324</v>
      </c>
      <c r="K4" s="386"/>
      <c r="L4" s="382" t="s">
        <v>132</v>
      </c>
      <c r="M4" s="382"/>
    </row>
    <row r="5" spans="1:13" x14ac:dyDescent="0.25">
      <c r="A5" s="384"/>
      <c r="B5" s="173" t="s">
        <v>426</v>
      </c>
      <c r="C5" s="257" t="s">
        <v>636</v>
      </c>
      <c r="D5" s="173" t="s">
        <v>426</v>
      </c>
      <c r="E5" s="257" t="s">
        <v>636</v>
      </c>
      <c r="F5" s="173" t="s">
        <v>426</v>
      </c>
      <c r="G5" s="257" t="s">
        <v>636</v>
      </c>
      <c r="H5" s="173" t="s">
        <v>426</v>
      </c>
      <c r="I5" s="257" t="s">
        <v>636</v>
      </c>
      <c r="J5" s="173" t="s">
        <v>426</v>
      </c>
      <c r="K5" s="257" t="s">
        <v>636</v>
      </c>
      <c r="L5" s="173" t="s">
        <v>426</v>
      </c>
      <c r="M5" s="257" t="s">
        <v>636</v>
      </c>
    </row>
    <row r="6" spans="1:13" x14ac:dyDescent="0.25">
      <c r="A6" s="185" t="s">
        <v>427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x14ac:dyDescent="0.25">
      <c r="A7" s="178" t="s">
        <v>428</v>
      </c>
      <c r="B7" s="179"/>
      <c r="C7" s="179">
        <v>0</v>
      </c>
      <c r="D7" s="179"/>
      <c r="E7" s="179"/>
      <c r="F7" s="179"/>
      <c r="G7" s="179"/>
      <c r="H7" s="179"/>
      <c r="I7" s="179"/>
      <c r="J7" s="179"/>
      <c r="K7" s="179"/>
      <c r="L7" s="179">
        <f>B7+D7+F7+H7+J7</f>
        <v>0</v>
      </c>
      <c r="M7" s="179">
        <f>C7+E7+G7+I7+K7</f>
        <v>0</v>
      </c>
    </row>
    <row r="8" spans="1:13" x14ac:dyDescent="0.25">
      <c r="A8" s="178" t="s">
        <v>429</v>
      </c>
      <c r="B8" s="179">
        <v>15267662</v>
      </c>
      <c r="C8" s="179">
        <v>14971044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x14ac:dyDescent="0.25">
      <c r="A9" s="180" t="s">
        <v>430</v>
      </c>
      <c r="B9" s="179">
        <f>SUM(B7:B8)</f>
        <v>15267662</v>
      </c>
      <c r="C9" s="179">
        <f t="shared" ref="C9:M9" si="0">SUM(C7:C8)</f>
        <v>14971044</v>
      </c>
      <c r="D9" s="179">
        <f t="shared" si="0"/>
        <v>0</v>
      </c>
      <c r="E9" s="179">
        <f t="shared" si="0"/>
        <v>0</v>
      </c>
      <c r="F9" s="179">
        <f t="shared" si="0"/>
        <v>0</v>
      </c>
      <c r="G9" s="179">
        <f t="shared" si="0"/>
        <v>0</v>
      </c>
      <c r="H9" s="179">
        <f t="shared" si="0"/>
        <v>0</v>
      </c>
      <c r="I9" s="179">
        <f t="shared" si="0"/>
        <v>0</v>
      </c>
      <c r="J9" s="179">
        <f t="shared" si="0"/>
        <v>0</v>
      </c>
      <c r="K9" s="179">
        <f t="shared" si="0"/>
        <v>0</v>
      </c>
      <c r="L9" s="179">
        <f t="shared" si="0"/>
        <v>0</v>
      </c>
      <c r="M9" s="179">
        <f t="shared" si="0"/>
        <v>0</v>
      </c>
    </row>
    <row r="10" spans="1:13" x14ac:dyDescent="0.25">
      <c r="A10" s="178" t="s">
        <v>431</v>
      </c>
      <c r="B10" s="179">
        <v>3780479821</v>
      </c>
      <c r="C10" s="179">
        <v>3719136315</v>
      </c>
      <c r="D10" s="179"/>
      <c r="E10" s="179"/>
      <c r="F10" s="179"/>
      <c r="G10" s="179"/>
      <c r="H10" s="179"/>
      <c r="I10" s="179"/>
      <c r="J10" s="179"/>
      <c r="K10" s="179"/>
      <c r="L10" s="179">
        <f>B10+D10+F10+H10+J10</f>
        <v>3780479821</v>
      </c>
      <c r="M10" s="179">
        <f>C10+E10+G10+I10+K10</f>
        <v>3719136315</v>
      </c>
    </row>
    <row r="11" spans="1:13" x14ac:dyDescent="0.25">
      <c r="A11" s="178" t="s">
        <v>432</v>
      </c>
      <c r="B11" s="179">
        <v>38451599</v>
      </c>
      <c r="C11" s="179">
        <v>40408999</v>
      </c>
      <c r="D11" s="179">
        <v>1093623</v>
      </c>
      <c r="E11" s="179">
        <v>838928</v>
      </c>
      <c r="F11" s="179">
        <v>226737</v>
      </c>
      <c r="G11" s="179">
        <v>202250</v>
      </c>
      <c r="H11" s="179">
        <v>147233</v>
      </c>
      <c r="I11" s="179">
        <v>127025</v>
      </c>
      <c r="J11" s="179">
        <v>88430</v>
      </c>
      <c r="K11" s="179">
        <v>65596</v>
      </c>
      <c r="L11" s="179">
        <f t="shared" ref="L11:M15" si="1">B11+D11+F11+H11+J11</f>
        <v>40007622</v>
      </c>
      <c r="M11" s="179">
        <f t="shared" si="1"/>
        <v>41642798</v>
      </c>
    </row>
    <row r="12" spans="1:13" x14ac:dyDescent="0.25">
      <c r="A12" s="178" t="s">
        <v>433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>
        <f t="shared" si="1"/>
        <v>0</v>
      </c>
      <c r="M12" s="179">
        <f t="shared" si="1"/>
        <v>0</v>
      </c>
    </row>
    <row r="13" spans="1:13" x14ac:dyDescent="0.25">
      <c r="A13" s="178" t="s">
        <v>434</v>
      </c>
      <c r="B13" s="179">
        <v>6655314</v>
      </c>
      <c r="C13" s="179">
        <v>10266597</v>
      </c>
      <c r="D13" s="179"/>
      <c r="E13" s="179"/>
      <c r="F13" s="179"/>
      <c r="G13" s="179"/>
      <c r="H13" s="179"/>
      <c r="I13" s="179"/>
      <c r="J13" s="179"/>
      <c r="K13" s="179"/>
      <c r="L13" s="179">
        <f t="shared" si="1"/>
        <v>6655314</v>
      </c>
      <c r="M13" s="179">
        <f t="shared" si="1"/>
        <v>10266597</v>
      </c>
    </row>
    <row r="14" spans="1:13" x14ac:dyDescent="0.25">
      <c r="A14" s="180" t="s">
        <v>435</v>
      </c>
      <c r="B14" s="179">
        <f>SUM(B10:B13)</f>
        <v>3825586734</v>
      </c>
      <c r="C14" s="179">
        <f t="shared" ref="C14:M14" si="2">SUM(C10:C13)</f>
        <v>3769811911</v>
      </c>
      <c r="D14" s="179">
        <f t="shared" si="2"/>
        <v>1093623</v>
      </c>
      <c r="E14" s="179">
        <f t="shared" si="2"/>
        <v>838928</v>
      </c>
      <c r="F14" s="179">
        <f t="shared" si="2"/>
        <v>226737</v>
      </c>
      <c r="G14" s="179">
        <f t="shared" si="2"/>
        <v>202250</v>
      </c>
      <c r="H14" s="179">
        <f t="shared" si="2"/>
        <v>147233</v>
      </c>
      <c r="I14" s="179">
        <f t="shared" si="2"/>
        <v>127025</v>
      </c>
      <c r="J14" s="179">
        <f t="shared" si="2"/>
        <v>88430</v>
      </c>
      <c r="K14" s="179">
        <f t="shared" si="2"/>
        <v>65596</v>
      </c>
      <c r="L14" s="179">
        <f t="shared" si="2"/>
        <v>3827142757</v>
      </c>
      <c r="M14" s="179">
        <f t="shared" si="2"/>
        <v>3771045710</v>
      </c>
    </row>
    <row r="15" spans="1:13" x14ac:dyDescent="0.25">
      <c r="A15" s="178" t="s">
        <v>436</v>
      </c>
      <c r="B15" s="179">
        <v>81704000</v>
      </c>
      <c r="C15" s="179">
        <v>81704000</v>
      </c>
      <c r="D15" s="179"/>
      <c r="E15" s="179"/>
      <c r="F15" s="179"/>
      <c r="G15" s="179"/>
      <c r="H15" s="179"/>
      <c r="I15" s="179"/>
      <c r="J15" s="179"/>
      <c r="K15" s="179"/>
      <c r="L15" s="179">
        <f t="shared" si="1"/>
        <v>81704000</v>
      </c>
      <c r="M15" s="179">
        <f t="shared" si="1"/>
        <v>81704000</v>
      </c>
    </row>
    <row r="16" spans="1:13" x14ac:dyDescent="0.25">
      <c r="A16" s="178" t="s">
        <v>437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30" x14ac:dyDescent="0.25">
      <c r="A17" s="181" t="s">
        <v>438</v>
      </c>
      <c r="B17" s="179">
        <f>SUM(B15:B16)</f>
        <v>81704000</v>
      </c>
      <c r="C17" s="179">
        <f t="shared" ref="C17:M17" si="3">SUM(C15:C16)</f>
        <v>81704000</v>
      </c>
      <c r="D17" s="179">
        <f t="shared" si="3"/>
        <v>0</v>
      </c>
      <c r="E17" s="179">
        <f t="shared" si="3"/>
        <v>0</v>
      </c>
      <c r="F17" s="179">
        <f t="shared" si="3"/>
        <v>0</v>
      </c>
      <c r="G17" s="179">
        <f t="shared" si="3"/>
        <v>0</v>
      </c>
      <c r="H17" s="179">
        <f t="shared" si="3"/>
        <v>0</v>
      </c>
      <c r="I17" s="179">
        <f t="shared" si="3"/>
        <v>0</v>
      </c>
      <c r="J17" s="179">
        <f t="shared" si="3"/>
        <v>0</v>
      </c>
      <c r="K17" s="179">
        <f t="shared" si="3"/>
        <v>0</v>
      </c>
      <c r="L17" s="179">
        <f t="shared" si="3"/>
        <v>81704000</v>
      </c>
      <c r="M17" s="179">
        <f t="shared" si="3"/>
        <v>81704000</v>
      </c>
    </row>
    <row r="18" spans="1:13" ht="45" x14ac:dyDescent="0.25">
      <c r="A18" s="181" t="s">
        <v>439</v>
      </c>
      <c r="B18" s="179">
        <v>319570961</v>
      </c>
      <c r="C18" s="179">
        <v>315851130</v>
      </c>
      <c r="D18" s="179"/>
      <c r="E18" s="179"/>
      <c r="F18" s="179"/>
      <c r="G18" s="179"/>
      <c r="H18" s="179"/>
      <c r="I18" s="179"/>
      <c r="J18" s="179"/>
      <c r="K18" s="179"/>
      <c r="L18" s="179">
        <f t="shared" ref="L18:M20" si="4">B18+D18+F18+H18+J18</f>
        <v>319570961</v>
      </c>
      <c r="M18" s="179">
        <f t="shared" si="4"/>
        <v>315851130</v>
      </c>
    </row>
    <row r="19" spans="1:13" ht="45" x14ac:dyDescent="0.25">
      <c r="A19" s="181" t="s">
        <v>440</v>
      </c>
      <c r="B19" s="187">
        <f>B9+B14+B17+B18</f>
        <v>4242129357</v>
      </c>
      <c r="C19" s="187">
        <f>C9+C14+C17+C18</f>
        <v>4182338085</v>
      </c>
      <c r="D19" s="187">
        <f t="shared" ref="D19:M19" si="5">D9+D14+D17+D18</f>
        <v>1093623</v>
      </c>
      <c r="E19" s="187">
        <f t="shared" si="5"/>
        <v>838928</v>
      </c>
      <c r="F19" s="187">
        <f t="shared" si="5"/>
        <v>226737</v>
      </c>
      <c r="G19" s="187">
        <f t="shared" si="5"/>
        <v>202250</v>
      </c>
      <c r="H19" s="187">
        <f t="shared" si="5"/>
        <v>147233</v>
      </c>
      <c r="I19" s="187">
        <f t="shared" si="5"/>
        <v>127025</v>
      </c>
      <c r="J19" s="187">
        <f t="shared" si="5"/>
        <v>88430</v>
      </c>
      <c r="K19" s="187">
        <f t="shared" si="5"/>
        <v>65596</v>
      </c>
      <c r="L19" s="187">
        <f t="shared" si="5"/>
        <v>4228417718</v>
      </c>
      <c r="M19" s="187">
        <f t="shared" si="5"/>
        <v>4168600840</v>
      </c>
    </row>
    <row r="20" spans="1:13" x14ac:dyDescent="0.25">
      <c r="A20" s="181" t="s">
        <v>441</v>
      </c>
      <c r="B20" s="179">
        <v>7733308</v>
      </c>
      <c r="C20" s="179">
        <v>7733308</v>
      </c>
      <c r="D20" s="179"/>
      <c r="E20" s="179"/>
      <c r="F20" s="179"/>
      <c r="G20" s="179"/>
      <c r="H20" s="179"/>
      <c r="I20" s="179"/>
      <c r="J20" s="179"/>
      <c r="K20" s="179"/>
      <c r="L20" s="179">
        <f t="shared" si="4"/>
        <v>7733308</v>
      </c>
      <c r="M20" s="179">
        <f t="shared" si="4"/>
        <v>7733308</v>
      </c>
    </row>
    <row r="21" spans="1:13" x14ac:dyDescent="0.25">
      <c r="A21" s="181" t="s">
        <v>442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13" ht="30" x14ac:dyDescent="0.25">
      <c r="A22" s="181" t="s">
        <v>443</v>
      </c>
      <c r="B22" s="187">
        <f>SUM(B20:B21)</f>
        <v>7733308</v>
      </c>
      <c r="C22" s="187">
        <f t="shared" ref="C22:M22" si="6">SUM(C20:C21)</f>
        <v>7733308</v>
      </c>
      <c r="D22" s="187">
        <f t="shared" si="6"/>
        <v>0</v>
      </c>
      <c r="E22" s="187">
        <f t="shared" si="6"/>
        <v>0</v>
      </c>
      <c r="F22" s="187">
        <f t="shared" si="6"/>
        <v>0</v>
      </c>
      <c r="G22" s="187">
        <f t="shared" si="6"/>
        <v>0</v>
      </c>
      <c r="H22" s="187">
        <f t="shared" si="6"/>
        <v>0</v>
      </c>
      <c r="I22" s="187">
        <f t="shared" si="6"/>
        <v>0</v>
      </c>
      <c r="J22" s="187">
        <f t="shared" si="6"/>
        <v>0</v>
      </c>
      <c r="K22" s="187">
        <f t="shared" si="6"/>
        <v>0</v>
      </c>
      <c r="L22" s="187">
        <f t="shared" si="6"/>
        <v>7733308</v>
      </c>
      <c r="M22" s="187">
        <f t="shared" si="6"/>
        <v>7733308</v>
      </c>
    </row>
    <row r="23" spans="1:13" x14ac:dyDescent="0.25">
      <c r="A23" s="188" t="s">
        <v>444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89" t="s">
        <v>445</v>
      </c>
      <c r="B24" s="179">
        <v>301290</v>
      </c>
      <c r="C24" s="179">
        <v>61820</v>
      </c>
      <c r="D24" s="179">
        <v>53655</v>
      </c>
      <c r="E24" s="179">
        <v>246235</v>
      </c>
      <c r="F24" s="179">
        <v>31610</v>
      </c>
      <c r="G24" s="179">
        <v>146095</v>
      </c>
      <c r="H24" s="179">
        <v>130085</v>
      </c>
      <c r="I24" s="179">
        <v>417875</v>
      </c>
      <c r="J24" s="179">
        <v>44140</v>
      </c>
      <c r="K24" s="179">
        <v>86165</v>
      </c>
      <c r="L24" s="179">
        <f t="shared" ref="L24:M26" si="7">B24+D24+F24+H24+J24</f>
        <v>560780</v>
      </c>
      <c r="M24" s="179">
        <f t="shared" si="7"/>
        <v>958190</v>
      </c>
    </row>
    <row r="25" spans="1:13" x14ac:dyDescent="0.25">
      <c r="A25" s="189" t="s">
        <v>446</v>
      </c>
      <c r="B25" s="179">
        <v>281857691</v>
      </c>
      <c r="C25" s="179">
        <v>251257577</v>
      </c>
      <c r="D25" s="179">
        <v>30538</v>
      </c>
      <c r="E25" s="179">
        <v>67573</v>
      </c>
      <c r="F25" s="179">
        <v>138951</v>
      </c>
      <c r="G25" s="179">
        <v>106544</v>
      </c>
      <c r="H25" s="179">
        <v>764942</v>
      </c>
      <c r="I25" s="179">
        <v>1019850</v>
      </c>
      <c r="J25" s="179">
        <v>124173</v>
      </c>
      <c r="K25" s="179">
        <v>62109</v>
      </c>
      <c r="L25" s="179">
        <f t="shared" si="7"/>
        <v>282916295</v>
      </c>
      <c r="M25" s="179">
        <f t="shared" si="7"/>
        <v>252513653</v>
      </c>
    </row>
    <row r="26" spans="1:13" x14ac:dyDescent="0.25">
      <c r="A26" s="189" t="s">
        <v>447</v>
      </c>
      <c r="B26" s="179"/>
      <c r="C26" s="179"/>
      <c r="D26" s="179"/>
      <c r="E26" s="179"/>
      <c r="F26" s="179"/>
      <c r="G26" s="179"/>
      <c r="H26" s="179">
        <v>1970110</v>
      </c>
      <c r="I26" s="179">
        <v>1970110</v>
      </c>
      <c r="J26" s="179"/>
      <c r="K26" s="179"/>
      <c r="L26" s="179">
        <f t="shared" si="7"/>
        <v>1970110</v>
      </c>
      <c r="M26" s="179">
        <f t="shared" si="7"/>
        <v>1970110</v>
      </c>
    </row>
    <row r="27" spans="1:13" x14ac:dyDescent="0.25">
      <c r="A27" s="181" t="s">
        <v>448</v>
      </c>
      <c r="B27" s="187">
        <f>SUM(B23:B26)</f>
        <v>282158981</v>
      </c>
      <c r="C27" s="187">
        <f>SUM(C24:C26)</f>
        <v>251319397</v>
      </c>
      <c r="D27" s="187">
        <f t="shared" ref="D27:M27" si="8">SUM(D24:D26)</f>
        <v>84193</v>
      </c>
      <c r="E27" s="187">
        <f t="shared" si="8"/>
        <v>313808</v>
      </c>
      <c r="F27" s="187">
        <f t="shared" si="8"/>
        <v>170561</v>
      </c>
      <c r="G27" s="187">
        <f t="shared" si="8"/>
        <v>252639</v>
      </c>
      <c r="H27" s="187">
        <f t="shared" si="8"/>
        <v>2865137</v>
      </c>
      <c r="I27" s="187">
        <f t="shared" si="8"/>
        <v>3407835</v>
      </c>
      <c r="J27" s="187">
        <f t="shared" si="8"/>
        <v>168313</v>
      </c>
      <c r="K27" s="187">
        <f t="shared" si="8"/>
        <v>148274</v>
      </c>
      <c r="L27" s="187">
        <f t="shared" si="8"/>
        <v>285447185</v>
      </c>
      <c r="M27" s="187">
        <f t="shared" si="8"/>
        <v>255441953</v>
      </c>
    </row>
    <row r="28" spans="1:13" ht="30" x14ac:dyDescent="0.25">
      <c r="A28" s="181" t="s">
        <v>449</v>
      </c>
      <c r="B28" s="179">
        <v>105775368</v>
      </c>
      <c r="C28" s="179">
        <v>98795509</v>
      </c>
      <c r="D28" s="179"/>
      <c r="E28" s="179"/>
      <c r="F28" s="179">
        <v>12510</v>
      </c>
      <c r="G28" s="179">
        <v>12510</v>
      </c>
      <c r="H28" s="179">
        <v>2811898</v>
      </c>
      <c r="I28" s="179">
        <v>2861898</v>
      </c>
      <c r="J28" s="179"/>
      <c r="K28" s="179"/>
      <c r="L28" s="179">
        <f>B28+D28+F28+H28+J28</f>
        <v>108599776</v>
      </c>
      <c r="M28" s="179">
        <f>C28+E28+G28+I28+K28</f>
        <v>101669917</v>
      </c>
    </row>
    <row r="29" spans="1:13" ht="45" x14ac:dyDescent="0.25">
      <c r="A29" s="181" t="s">
        <v>450</v>
      </c>
      <c r="B29" s="179">
        <v>19553113</v>
      </c>
      <c r="C29" s="179">
        <v>19553113</v>
      </c>
      <c r="D29" s="179"/>
      <c r="E29" s="179"/>
      <c r="F29" s="179"/>
      <c r="G29" s="179"/>
      <c r="H29" s="179"/>
      <c r="I29" s="179"/>
      <c r="J29" s="179"/>
      <c r="K29" s="179"/>
      <c r="L29" s="179">
        <f t="shared" ref="L29:M44" si="9">B29+D29+F29+H29+J29</f>
        <v>19553113</v>
      </c>
      <c r="M29" s="179">
        <f t="shared" si="9"/>
        <v>19553113</v>
      </c>
    </row>
    <row r="30" spans="1:13" x14ac:dyDescent="0.25">
      <c r="A30" s="189" t="s">
        <v>451</v>
      </c>
      <c r="B30" s="179">
        <v>647161</v>
      </c>
      <c r="C30" s="179">
        <v>923161</v>
      </c>
      <c r="D30" s="179"/>
      <c r="E30" s="179"/>
      <c r="F30" s="179"/>
      <c r="G30" s="179"/>
      <c r="H30" s="179"/>
      <c r="I30" s="179"/>
      <c r="J30" s="179"/>
      <c r="K30" s="179"/>
      <c r="L30" s="179">
        <f t="shared" si="9"/>
        <v>647161</v>
      </c>
      <c r="M30" s="179">
        <f t="shared" si="9"/>
        <v>923161</v>
      </c>
    </row>
    <row r="31" spans="1:13" ht="30" x14ac:dyDescent="0.25">
      <c r="A31" s="181" t="s">
        <v>452</v>
      </c>
      <c r="B31" s="190">
        <f>SUM(B30)</f>
        <v>647161</v>
      </c>
      <c r="C31" s="190">
        <f>SUM(C30)</f>
        <v>923161</v>
      </c>
      <c r="D31" s="190"/>
      <c r="E31" s="190"/>
      <c r="F31" s="190"/>
      <c r="G31" s="190"/>
      <c r="H31" s="190"/>
      <c r="I31" s="190"/>
      <c r="J31" s="190"/>
      <c r="K31" s="190"/>
      <c r="L31" s="190">
        <f t="shared" si="9"/>
        <v>647161</v>
      </c>
      <c r="M31" s="190">
        <f t="shared" si="9"/>
        <v>923161</v>
      </c>
    </row>
    <row r="32" spans="1:13" x14ac:dyDescent="0.25">
      <c r="A32" s="181" t="s">
        <v>453</v>
      </c>
      <c r="B32" s="187">
        <f>B28+B29+B31</f>
        <v>125975642</v>
      </c>
      <c r="C32" s="187">
        <f>C28+C29+C31</f>
        <v>119271783</v>
      </c>
      <c r="D32" s="187">
        <v>11000</v>
      </c>
      <c r="E32" s="187">
        <v>101000</v>
      </c>
      <c r="F32" s="187">
        <f t="shared" ref="F32:K32" si="10">F28+F29+F31</f>
        <v>12510</v>
      </c>
      <c r="G32" s="187">
        <f t="shared" si="10"/>
        <v>12510</v>
      </c>
      <c r="H32" s="187">
        <f t="shared" si="10"/>
        <v>2811898</v>
      </c>
      <c r="I32" s="187">
        <f t="shared" si="10"/>
        <v>2861898</v>
      </c>
      <c r="J32" s="187">
        <f t="shared" si="10"/>
        <v>0</v>
      </c>
      <c r="K32" s="187">
        <f t="shared" si="10"/>
        <v>0</v>
      </c>
      <c r="L32" s="187">
        <f>B32+D32+F32+H32+J32</f>
        <v>128811050</v>
      </c>
      <c r="M32" s="187">
        <f t="shared" si="9"/>
        <v>122247191</v>
      </c>
    </row>
    <row r="33" spans="1:13" ht="30" x14ac:dyDescent="0.25">
      <c r="A33" s="181" t="s">
        <v>454</v>
      </c>
      <c r="B33" s="187">
        <v>-653734</v>
      </c>
      <c r="C33" s="187">
        <v>-2569734</v>
      </c>
      <c r="D33" s="187">
        <v>6017023</v>
      </c>
      <c r="E33" s="187">
        <v>11177222</v>
      </c>
      <c r="F33" s="187">
        <v>1163803</v>
      </c>
      <c r="G33" s="187">
        <v>2666193</v>
      </c>
      <c r="H33" s="187">
        <v>411502</v>
      </c>
      <c r="I33" s="187">
        <v>426888</v>
      </c>
      <c r="J33" s="187">
        <v>-100656</v>
      </c>
      <c r="K33" s="187">
        <v>-130077</v>
      </c>
      <c r="L33" s="187">
        <f t="shared" ref="L33:M51" si="11">B33+D33+F33+H33+J33</f>
        <v>6837938</v>
      </c>
      <c r="M33" s="187">
        <f t="shared" si="9"/>
        <v>11570492</v>
      </c>
    </row>
    <row r="34" spans="1:13" ht="30" x14ac:dyDescent="0.25">
      <c r="A34" s="181" t="s">
        <v>455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>
        <f t="shared" si="11"/>
        <v>0</v>
      </c>
      <c r="M34" s="187">
        <f t="shared" si="9"/>
        <v>0</v>
      </c>
    </row>
    <row r="35" spans="1:13" x14ac:dyDescent="0.25">
      <c r="A35" s="181" t="s">
        <v>456</v>
      </c>
      <c r="B35" s="187">
        <f>B19+B22+B27+B32+B33+B34</f>
        <v>4657343554</v>
      </c>
      <c r="C35" s="187">
        <f>C19+C22+C27+C32+C33+C34</f>
        <v>4558092839</v>
      </c>
      <c r="D35" s="187">
        <f t="shared" ref="D35:K35" si="12">D19+D22+D27+D32+D33</f>
        <v>7205839</v>
      </c>
      <c r="E35" s="187">
        <f t="shared" si="12"/>
        <v>12430958</v>
      </c>
      <c r="F35" s="187">
        <f t="shared" si="12"/>
        <v>1573611</v>
      </c>
      <c r="G35" s="187">
        <f t="shared" si="12"/>
        <v>3133592</v>
      </c>
      <c r="H35" s="187">
        <f t="shared" si="12"/>
        <v>6235770</v>
      </c>
      <c r="I35" s="187">
        <f t="shared" si="12"/>
        <v>6823646</v>
      </c>
      <c r="J35" s="187">
        <f t="shared" si="12"/>
        <v>156087</v>
      </c>
      <c r="K35" s="187">
        <f t="shared" si="12"/>
        <v>83793</v>
      </c>
      <c r="L35" s="187">
        <f t="shared" si="11"/>
        <v>4672514861</v>
      </c>
      <c r="M35" s="187">
        <f t="shared" si="9"/>
        <v>4580564828</v>
      </c>
    </row>
    <row r="36" spans="1:13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x14ac:dyDescent="0.25">
      <c r="A37" s="191" t="s">
        <v>457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30" x14ac:dyDescent="0.25">
      <c r="A38" s="189" t="s">
        <v>458</v>
      </c>
      <c r="B38" s="179">
        <v>3932357000</v>
      </c>
      <c r="C38" s="179">
        <v>3932357000</v>
      </c>
      <c r="D38" s="179"/>
      <c r="E38" s="179"/>
      <c r="F38" s="179"/>
      <c r="G38" s="179"/>
      <c r="H38" s="179"/>
      <c r="I38" s="179"/>
      <c r="J38" s="179"/>
      <c r="K38" s="179"/>
      <c r="L38" s="179">
        <f t="shared" si="11"/>
        <v>3932357000</v>
      </c>
      <c r="M38" s="179">
        <f t="shared" si="9"/>
        <v>3932357000</v>
      </c>
    </row>
    <row r="39" spans="1:13" ht="30" x14ac:dyDescent="0.25">
      <c r="A39" s="188" t="s">
        <v>459</v>
      </c>
      <c r="B39" s="179">
        <v>1013198292</v>
      </c>
      <c r="C39" s="179">
        <v>1013198292</v>
      </c>
      <c r="D39" s="179"/>
      <c r="E39" s="179"/>
      <c r="F39" s="179"/>
      <c r="G39" s="179"/>
      <c r="H39" s="179"/>
      <c r="I39" s="179"/>
      <c r="J39" s="179"/>
      <c r="K39" s="179"/>
      <c r="L39" s="179">
        <f t="shared" si="11"/>
        <v>1013198292</v>
      </c>
      <c r="M39" s="179">
        <f t="shared" si="9"/>
        <v>1013198292</v>
      </c>
    </row>
    <row r="40" spans="1:13" ht="45" x14ac:dyDescent="0.25">
      <c r="A40" s="188" t="s">
        <v>460</v>
      </c>
      <c r="B40" s="179">
        <v>166026425</v>
      </c>
      <c r="C40" s="179">
        <v>166026425</v>
      </c>
      <c r="D40" s="179">
        <v>63294</v>
      </c>
      <c r="E40" s="179">
        <v>63294</v>
      </c>
      <c r="F40" s="179">
        <v>749725</v>
      </c>
      <c r="G40" s="179">
        <v>749725</v>
      </c>
      <c r="H40" s="179">
        <v>1565243</v>
      </c>
      <c r="I40" s="179">
        <v>1565243</v>
      </c>
      <c r="J40" s="179">
        <v>103013</v>
      </c>
      <c r="K40" s="179">
        <v>103013</v>
      </c>
      <c r="L40" s="179">
        <f>B40+D40+F40+H40+J40</f>
        <v>168507700</v>
      </c>
      <c r="M40" s="179">
        <f t="shared" si="9"/>
        <v>168507700</v>
      </c>
    </row>
    <row r="41" spans="1:13" ht="30" x14ac:dyDescent="0.25">
      <c r="A41" s="188" t="s">
        <v>461</v>
      </c>
      <c r="B41" s="179">
        <v>-644331262</v>
      </c>
      <c r="C41" s="179">
        <v>-476417808</v>
      </c>
      <c r="D41" s="179">
        <v>-2450599</v>
      </c>
      <c r="E41" s="179">
        <v>-17139689</v>
      </c>
      <c r="F41" s="179">
        <v>-4600027</v>
      </c>
      <c r="G41" s="179">
        <v>-5164872</v>
      </c>
      <c r="H41" s="179">
        <v>-3256554</v>
      </c>
      <c r="I41" s="179">
        <v>-4179849</v>
      </c>
      <c r="J41" s="179">
        <v>-348723</v>
      </c>
      <c r="K41" s="179">
        <v>-466532</v>
      </c>
      <c r="L41" s="179">
        <f t="shared" ref="L41:L42" si="13">B41+D41+F41+H41+J41</f>
        <v>-654987165</v>
      </c>
      <c r="M41" s="179">
        <f t="shared" si="9"/>
        <v>-503368750</v>
      </c>
    </row>
    <row r="42" spans="1:13" ht="30" x14ac:dyDescent="0.25">
      <c r="A42" s="188" t="s">
        <v>462</v>
      </c>
      <c r="B42" s="179">
        <v>167913454</v>
      </c>
      <c r="C42" s="179">
        <v>-79505994</v>
      </c>
      <c r="D42" s="179">
        <v>-14689090</v>
      </c>
      <c r="E42" s="179">
        <v>29409853</v>
      </c>
      <c r="F42" s="179">
        <v>-564845</v>
      </c>
      <c r="G42" s="179">
        <v>7548739</v>
      </c>
      <c r="H42" s="179">
        <v>-923295</v>
      </c>
      <c r="I42" s="179">
        <v>7468142</v>
      </c>
      <c r="J42" s="178">
        <v>-117809</v>
      </c>
      <c r="K42" s="179">
        <v>447312</v>
      </c>
      <c r="L42" s="179">
        <f t="shared" si="13"/>
        <v>151618415</v>
      </c>
      <c r="M42" s="179">
        <f t="shared" si="9"/>
        <v>-34631948</v>
      </c>
    </row>
    <row r="43" spans="1:13" x14ac:dyDescent="0.25">
      <c r="A43" s="181" t="s">
        <v>463</v>
      </c>
      <c r="B43" s="187">
        <f>SUM(B38:B42)</f>
        <v>4635163909</v>
      </c>
      <c r="C43" s="187">
        <f>SUM(C38:C42)</f>
        <v>4555657915</v>
      </c>
      <c r="D43" s="187">
        <f t="shared" ref="D43:K43" si="14">SUM(D38:D42)</f>
        <v>-17076395</v>
      </c>
      <c r="E43" s="187">
        <f t="shared" si="14"/>
        <v>12333458</v>
      </c>
      <c r="F43" s="187">
        <f t="shared" si="14"/>
        <v>-4415147</v>
      </c>
      <c r="G43" s="187">
        <f t="shared" si="14"/>
        <v>3133592</v>
      </c>
      <c r="H43" s="187">
        <f t="shared" si="14"/>
        <v>-2614606</v>
      </c>
      <c r="I43" s="187">
        <f>SUM(I38:I42)</f>
        <v>4853536</v>
      </c>
      <c r="J43" s="187">
        <f t="shared" si="14"/>
        <v>-363519</v>
      </c>
      <c r="K43" s="187">
        <f t="shared" si="14"/>
        <v>83793</v>
      </c>
      <c r="L43" s="187">
        <f t="shared" si="11"/>
        <v>4610694242</v>
      </c>
      <c r="M43" s="187">
        <f t="shared" si="9"/>
        <v>4576062294</v>
      </c>
    </row>
    <row r="44" spans="1:13" ht="30" x14ac:dyDescent="0.25">
      <c r="A44" s="181" t="s">
        <v>464</v>
      </c>
      <c r="B44" s="179">
        <v>33877</v>
      </c>
      <c r="C44" s="179">
        <v>46377</v>
      </c>
      <c r="D44" s="179"/>
      <c r="E44" s="179">
        <v>97500</v>
      </c>
      <c r="F44" s="179"/>
      <c r="G44" s="179"/>
      <c r="H44" s="179"/>
      <c r="I44" s="179"/>
      <c r="J44" s="179"/>
      <c r="K44" s="179"/>
      <c r="L44" s="179">
        <f t="shared" si="11"/>
        <v>33877</v>
      </c>
      <c r="M44" s="179">
        <f t="shared" si="9"/>
        <v>143877</v>
      </c>
    </row>
    <row r="45" spans="1:13" ht="45" x14ac:dyDescent="0.25">
      <c r="A45" s="181" t="s">
        <v>465</v>
      </c>
      <c r="B45" s="179">
        <v>9826137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>
        <f t="shared" si="11"/>
        <v>9826137</v>
      </c>
      <c r="M45" s="179">
        <f t="shared" si="11"/>
        <v>0</v>
      </c>
    </row>
    <row r="46" spans="1:13" ht="30" x14ac:dyDescent="0.25">
      <c r="A46" s="181" t="s">
        <v>466</v>
      </c>
      <c r="B46" s="179">
        <v>2027647</v>
      </c>
      <c r="C46" s="179">
        <v>2388547</v>
      </c>
      <c r="D46" s="179"/>
      <c r="E46" s="179"/>
      <c r="F46" s="179"/>
      <c r="G46" s="179"/>
      <c r="H46" s="179">
        <v>1970110</v>
      </c>
      <c r="I46" s="179">
        <v>1970110</v>
      </c>
      <c r="J46" s="179"/>
      <c r="K46" s="179"/>
      <c r="L46" s="179">
        <f t="shared" si="11"/>
        <v>3997757</v>
      </c>
      <c r="M46" s="179">
        <f t="shared" si="11"/>
        <v>4358657</v>
      </c>
    </row>
    <row r="47" spans="1:13" x14ac:dyDescent="0.25">
      <c r="A47" s="181" t="s">
        <v>467</v>
      </c>
      <c r="B47" s="187">
        <f>SUM(B44:B46)</f>
        <v>11887661</v>
      </c>
      <c r="C47" s="187">
        <f>SUM(C44:C46)</f>
        <v>2434924</v>
      </c>
      <c r="D47" s="187">
        <f t="shared" ref="D47:K47" si="15">SUM(D44:D46)</f>
        <v>0</v>
      </c>
      <c r="E47" s="187">
        <f t="shared" si="15"/>
        <v>97500</v>
      </c>
      <c r="F47" s="187">
        <f t="shared" si="15"/>
        <v>0</v>
      </c>
      <c r="G47" s="187">
        <f t="shared" si="15"/>
        <v>0</v>
      </c>
      <c r="H47" s="187">
        <f t="shared" si="15"/>
        <v>1970110</v>
      </c>
      <c r="I47" s="187">
        <f t="shared" si="15"/>
        <v>1970110</v>
      </c>
      <c r="J47" s="187">
        <f t="shared" si="15"/>
        <v>0</v>
      </c>
      <c r="K47" s="187">
        <f t="shared" si="15"/>
        <v>0</v>
      </c>
      <c r="L47" s="187">
        <f t="shared" si="11"/>
        <v>13857771</v>
      </c>
      <c r="M47" s="187">
        <f t="shared" si="11"/>
        <v>4502534</v>
      </c>
    </row>
    <row r="48" spans="1:13" ht="30" x14ac:dyDescent="0.25">
      <c r="A48" s="181" t="s">
        <v>468</v>
      </c>
      <c r="B48" s="187"/>
      <c r="C48" s="187" t="s">
        <v>549</v>
      </c>
      <c r="D48" s="187"/>
      <c r="E48" s="187"/>
      <c r="F48" s="187"/>
      <c r="G48" s="187"/>
      <c r="H48" s="187"/>
      <c r="I48" s="187"/>
      <c r="J48" s="187"/>
      <c r="K48" s="187"/>
      <c r="L48" s="187">
        <f t="shared" si="11"/>
        <v>0</v>
      </c>
      <c r="M48" s="187"/>
    </row>
    <row r="49" spans="1:13" ht="45" x14ac:dyDescent="0.25">
      <c r="A49" s="181" t="s">
        <v>469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>
        <f t="shared" si="11"/>
        <v>0</v>
      </c>
      <c r="M49" s="179">
        <f t="shared" si="11"/>
        <v>0</v>
      </c>
    </row>
    <row r="50" spans="1:13" ht="30" x14ac:dyDescent="0.25">
      <c r="A50" s="181" t="s">
        <v>470</v>
      </c>
      <c r="B50" s="179">
        <v>10291984</v>
      </c>
      <c r="C50" s="179"/>
      <c r="D50" s="179">
        <v>24282234</v>
      </c>
      <c r="E50" s="179"/>
      <c r="F50" s="179">
        <v>5988758</v>
      </c>
      <c r="G50" s="179"/>
      <c r="H50" s="179">
        <v>6880266</v>
      </c>
      <c r="I50" s="179"/>
      <c r="J50" s="179">
        <v>519606</v>
      </c>
      <c r="K50" s="179"/>
      <c r="L50" s="179">
        <f t="shared" si="11"/>
        <v>47962848</v>
      </c>
      <c r="M50" s="179">
        <f t="shared" si="11"/>
        <v>0</v>
      </c>
    </row>
    <row r="51" spans="1:13" x14ac:dyDescent="0.25">
      <c r="A51" s="181" t="s">
        <v>471</v>
      </c>
      <c r="B51" s="187">
        <f>B43+B47+B48+B49+B50</f>
        <v>4657343554</v>
      </c>
      <c r="C51" s="187">
        <v>4558092839</v>
      </c>
      <c r="D51" s="187">
        <f t="shared" ref="D51:K51" si="16">D43+D47+D48+D49+D50</f>
        <v>7205839</v>
      </c>
      <c r="E51" s="187">
        <f t="shared" si="16"/>
        <v>12430958</v>
      </c>
      <c r="F51" s="187">
        <f t="shared" si="16"/>
        <v>1573611</v>
      </c>
      <c r="G51" s="187">
        <f t="shared" si="16"/>
        <v>3133592</v>
      </c>
      <c r="H51" s="187">
        <f t="shared" si="16"/>
        <v>6235770</v>
      </c>
      <c r="I51" s="187">
        <f t="shared" si="16"/>
        <v>6823646</v>
      </c>
      <c r="J51" s="187">
        <f t="shared" si="16"/>
        <v>156087</v>
      </c>
      <c r="K51" s="187">
        <f t="shared" si="16"/>
        <v>83793</v>
      </c>
      <c r="L51" s="187">
        <f t="shared" si="11"/>
        <v>4672514861</v>
      </c>
      <c r="M51" s="187">
        <f>C51+E51+G51+I51+K51</f>
        <v>4580564828</v>
      </c>
    </row>
    <row r="52" spans="1:13" x14ac:dyDescent="0.25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x14ac:dyDescent="0.25">
      <c r="B53" s="192"/>
      <c r="C53" s="192"/>
      <c r="D53" s="192"/>
      <c r="E53" s="192"/>
      <c r="F53" s="192"/>
      <c r="G53" s="256" t="s">
        <v>609</v>
      </c>
      <c r="H53" s="192"/>
      <c r="I53" s="192"/>
      <c r="J53" s="192"/>
      <c r="K53" s="192"/>
      <c r="L53" s="192"/>
      <c r="M53" s="192"/>
    </row>
    <row r="54" spans="1:13" x14ac:dyDescent="0.25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1:13" x14ac:dyDescent="0.25"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x14ac:dyDescent="0.25"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</row>
    <row r="57" spans="1:13" x14ac:dyDescent="0.25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1:13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1:13" x14ac:dyDescent="0.25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</row>
    <row r="60" spans="1:13" x14ac:dyDescent="0.25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</row>
    <row r="61" spans="1:13" x14ac:dyDescent="0.25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</row>
    <row r="62" spans="1:13" x14ac:dyDescent="0.25"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13" x14ac:dyDescent="0.25"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x14ac:dyDescent="0.25"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2:13" x14ac:dyDescent="0.25"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2:13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2:13" x14ac:dyDescent="0.25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2:13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2:13" x14ac:dyDescent="0.25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2:13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</row>
    <row r="71" spans="2:13" x14ac:dyDescent="0.25"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2:13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</row>
    <row r="73" spans="2:13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</row>
    <row r="74" spans="2:13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2:13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2:13" x14ac:dyDescent="0.2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2:13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2:13" x14ac:dyDescent="0.25"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2:13" x14ac:dyDescent="0.25"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72" customWidth="1"/>
    <col min="2" max="2" width="38.5703125" style="172" customWidth="1"/>
    <col min="3" max="3" width="13.85546875" style="172" customWidth="1"/>
    <col min="4" max="4" width="13.5703125" style="172" customWidth="1"/>
    <col min="5" max="5" width="10.85546875" style="172" customWidth="1"/>
    <col min="6" max="6" width="11.7109375" style="172" customWidth="1"/>
    <col min="7" max="7" width="11.140625" style="172" customWidth="1"/>
    <col min="8" max="8" width="12.85546875" style="172" customWidth="1"/>
    <col min="9" max="16384" width="9.140625" style="172"/>
  </cols>
  <sheetData>
    <row r="1" spans="1:9" x14ac:dyDescent="0.25">
      <c r="A1" s="379" t="s">
        <v>610</v>
      </c>
      <c r="B1" s="379"/>
      <c r="C1" s="379"/>
      <c r="D1" s="379"/>
      <c r="E1" s="379"/>
      <c r="F1" s="379"/>
      <c r="G1" s="379"/>
      <c r="H1" s="379"/>
    </row>
    <row r="2" spans="1:9" x14ac:dyDescent="0.25">
      <c r="A2" s="184"/>
      <c r="B2" s="184"/>
      <c r="C2" s="184"/>
      <c r="D2" s="184"/>
      <c r="E2" s="184"/>
      <c r="F2" s="184"/>
      <c r="G2" s="387" t="s">
        <v>292</v>
      </c>
      <c r="H2" s="387"/>
    </row>
    <row r="3" spans="1:9" ht="30" x14ac:dyDescent="0.25">
      <c r="A3" s="178"/>
      <c r="B3" s="176" t="s">
        <v>2</v>
      </c>
      <c r="C3" s="176" t="s">
        <v>219</v>
      </c>
      <c r="D3" s="177" t="s">
        <v>144</v>
      </c>
      <c r="E3" s="176" t="s">
        <v>405</v>
      </c>
      <c r="F3" s="177" t="s">
        <v>198</v>
      </c>
      <c r="G3" s="177" t="s">
        <v>324</v>
      </c>
      <c r="H3" s="176" t="s">
        <v>132</v>
      </c>
    </row>
    <row r="4" spans="1:9" x14ac:dyDescent="0.25">
      <c r="A4" s="197" t="s">
        <v>472</v>
      </c>
      <c r="B4" s="178" t="s">
        <v>473</v>
      </c>
      <c r="C4" s="179">
        <v>93340103</v>
      </c>
      <c r="D4" s="179"/>
      <c r="E4" s="179"/>
      <c r="F4" s="179"/>
      <c r="G4" s="179"/>
      <c r="H4" s="179">
        <f t="shared" ref="H4:H9" si="0">SUM(C4:G4)</f>
        <v>93340103</v>
      </c>
    </row>
    <row r="5" spans="1:9" x14ac:dyDescent="0.25">
      <c r="A5" s="197" t="s">
        <v>474</v>
      </c>
      <c r="B5" s="178" t="s">
        <v>475</v>
      </c>
      <c r="C5" s="179">
        <v>41067065</v>
      </c>
      <c r="D5" s="179"/>
      <c r="E5" s="179"/>
      <c r="F5" s="179"/>
      <c r="G5" s="179"/>
      <c r="H5" s="179">
        <f t="shared" si="0"/>
        <v>41067065</v>
      </c>
    </row>
    <row r="6" spans="1:9" x14ac:dyDescent="0.25">
      <c r="A6" s="197" t="s">
        <v>476</v>
      </c>
      <c r="B6" s="178" t="s">
        <v>477</v>
      </c>
      <c r="C6" s="179"/>
      <c r="D6" s="179"/>
      <c r="E6" s="179">
        <v>151627</v>
      </c>
      <c r="F6" s="179">
        <v>33953977</v>
      </c>
      <c r="G6" s="179">
        <v>372809</v>
      </c>
      <c r="H6" s="179">
        <f t="shared" si="0"/>
        <v>34478413</v>
      </c>
      <c r="I6" s="192"/>
    </row>
    <row r="7" spans="1:9" x14ac:dyDescent="0.25">
      <c r="A7" s="195" t="s">
        <v>478</v>
      </c>
      <c r="B7" s="180" t="s">
        <v>479</v>
      </c>
      <c r="C7" s="187">
        <f>SUM(C4:C6)</f>
        <v>134407168</v>
      </c>
      <c r="D7" s="187">
        <f>SUM(D4:D6)</f>
        <v>0</v>
      </c>
      <c r="E7" s="187">
        <f>SUM(E4:E6)</f>
        <v>151627</v>
      </c>
      <c r="F7" s="187">
        <f>SUM(F4:F6)</f>
        <v>33953977</v>
      </c>
      <c r="G7" s="187">
        <f>SUM(G4:G6)</f>
        <v>372809</v>
      </c>
      <c r="H7" s="179">
        <f t="shared" si="0"/>
        <v>168885581</v>
      </c>
    </row>
    <row r="8" spans="1:9" x14ac:dyDescent="0.25">
      <c r="A8" s="197" t="s">
        <v>480</v>
      </c>
      <c r="B8" s="178" t="s">
        <v>481</v>
      </c>
      <c r="C8" s="179"/>
      <c r="D8" s="179"/>
      <c r="E8" s="179"/>
      <c r="F8" s="179"/>
      <c r="G8" s="179"/>
      <c r="H8" s="179">
        <f t="shared" si="0"/>
        <v>0</v>
      </c>
    </row>
    <row r="9" spans="1:9" x14ac:dyDescent="0.25">
      <c r="A9" s="197" t="s">
        <v>482</v>
      </c>
      <c r="B9" s="178" t="s">
        <v>483</v>
      </c>
      <c r="C9" s="179"/>
      <c r="D9" s="179"/>
      <c r="E9" s="179"/>
      <c r="F9" s="179"/>
      <c r="G9" s="179"/>
      <c r="H9" s="179">
        <f t="shared" si="0"/>
        <v>0</v>
      </c>
    </row>
    <row r="10" spans="1:9" x14ac:dyDescent="0.25">
      <c r="A10" s="198" t="s">
        <v>484</v>
      </c>
      <c r="B10" s="180" t="s">
        <v>485</v>
      </c>
      <c r="C10" s="179"/>
      <c r="D10" s="179"/>
      <c r="E10" s="179"/>
      <c r="F10" s="179"/>
      <c r="G10" s="179"/>
      <c r="H10" s="179">
        <f>SUM(H8:H9)</f>
        <v>0</v>
      </c>
    </row>
    <row r="11" spans="1:9" x14ac:dyDescent="0.25">
      <c r="A11" s="197" t="s">
        <v>486</v>
      </c>
      <c r="B11" s="178" t="s">
        <v>487</v>
      </c>
      <c r="C11" s="179">
        <v>282428273</v>
      </c>
      <c r="D11" s="179">
        <v>65233002</v>
      </c>
      <c r="E11" s="179">
        <v>69821064</v>
      </c>
      <c r="F11" s="179">
        <v>76625433</v>
      </c>
      <c r="G11" s="179">
        <v>9748944</v>
      </c>
      <c r="H11" s="179">
        <f t="shared" ref="H11:H37" si="1">SUM(C11:G11)</f>
        <v>503856716</v>
      </c>
    </row>
    <row r="12" spans="1:9" x14ac:dyDescent="0.25">
      <c r="A12" s="197" t="s">
        <v>488</v>
      </c>
      <c r="B12" s="178" t="s">
        <v>489</v>
      </c>
      <c r="C12" s="179">
        <v>126729999</v>
      </c>
      <c r="D12" s="179">
        <v>0</v>
      </c>
      <c r="E12" s="179"/>
      <c r="F12" s="179"/>
      <c r="G12" s="179"/>
      <c r="H12" s="179">
        <f t="shared" si="1"/>
        <v>126729999</v>
      </c>
    </row>
    <row r="13" spans="1:9" x14ac:dyDescent="0.25">
      <c r="A13" s="197" t="s">
        <v>490</v>
      </c>
      <c r="B13" s="178" t="s">
        <v>491</v>
      </c>
      <c r="C13" s="179">
        <v>263019395</v>
      </c>
      <c r="D13" s="179">
        <v>43</v>
      </c>
      <c r="E13" s="179">
        <v>80158</v>
      </c>
      <c r="F13" s="179">
        <v>640686</v>
      </c>
      <c r="G13" s="179">
        <v>9155</v>
      </c>
      <c r="H13" s="179">
        <f t="shared" si="1"/>
        <v>263749437</v>
      </c>
    </row>
    <row r="14" spans="1:9" x14ac:dyDescent="0.25">
      <c r="A14" s="198" t="s">
        <v>492</v>
      </c>
      <c r="B14" s="180" t="s">
        <v>493</v>
      </c>
      <c r="C14" s="187">
        <f>SUM(C11:C13)</f>
        <v>672177667</v>
      </c>
      <c r="D14" s="187">
        <f>SUM(D11:D13)</f>
        <v>65233045</v>
      </c>
      <c r="E14" s="187">
        <f>SUM(E11:E13)</f>
        <v>69901222</v>
      </c>
      <c r="F14" s="187">
        <f>SUM(F11:F13)</f>
        <v>77266119</v>
      </c>
      <c r="G14" s="187">
        <f>SUM(G11:G13)</f>
        <v>9758099</v>
      </c>
      <c r="H14" s="179">
        <f t="shared" si="1"/>
        <v>894336152</v>
      </c>
    </row>
    <row r="15" spans="1:9" x14ac:dyDescent="0.25">
      <c r="A15" s="197" t="s">
        <v>494</v>
      </c>
      <c r="B15" s="178" t="s">
        <v>495</v>
      </c>
      <c r="C15" s="179">
        <v>20187230</v>
      </c>
      <c r="D15" s="179">
        <v>1440970</v>
      </c>
      <c r="E15" s="179">
        <v>809845</v>
      </c>
      <c r="F15" s="179">
        <v>2849978</v>
      </c>
      <c r="G15" s="179">
        <v>1339272</v>
      </c>
      <c r="H15" s="179">
        <f t="shared" si="1"/>
        <v>26627295</v>
      </c>
    </row>
    <row r="16" spans="1:9" x14ac:dyDescent="0.25">
      <c r="A16" s="197" t="s">
        <v>496</v>
      </c>
      <c r="B16" s="178" t="s">
        <v>497</v>
      </c>
      <c r="C16" s="179">
        <v>30960030</v>
      </c>
      <c r="D16" s="179">
        <v>5244420</v>
      </c>
      <c r="E16" s="179">
        <v>9305498</v>
      </c>
      <c r="F16" s="179">
        <v>25695574</v>
      </c>
      <c r="G16" s="179">
        <v>2036234</v>
      </c>
      <c r="H16" s="179">
        <f t="shared" si="1"/>
        <v>73241756</v>
      </c>
    </row>
    <row r="17" spans="1:8" x14ac:dyDescent="0.25">
      <c r="A17" s="197" t="s">
        <v>498</v>
      </c>
      <c r="B17" s="178" t="s">
        <v>499</v>
      </c>
      <c r="C17" s="179"/>
      <c r="D17" s="179"/>
      <c r="E17" s="179"/>
      <c r="F17" s="179"/>
      <c r="G17" s="179"/>
      <c r="H17" s="179">
        <f t="shared" si="1"/>
        <v>0</v>
      </c>
    </row>
    <row r="18" spans="1:8" x14ac:dyDescent="0.25">
      <c r="A18" s="197" t="s">
        <v>500</v>
      </c>
      <c r="B18" s="178" t="s">
        <v>501</v>
      </c>
      <c r="C18" s="179">
        <v>3475</v>
      </c>
      <c r="D18" s="179"/>
      <c r="E18" s="179"/>
      <c r="F18" s="179"/>
      <c r="G18" s="179"/>
      <c r="H18" s="179">
        <f t="shared" si="1"/>
        <v>3475</v>
      </c>
    </row>
    <row r="19" spans="1:8" x14ac:dyDescent="0.25">
      <c r="A19" s="195" t="s">
        <v>502</v>
      </c>
      <c r="B19" s="180" t="s">
        <v>503</v>
      </c>
      <c r="C19" s="187">
        <f>SUM(C15:C18)</f>
        <v>51150735</v>
      </c>
      <c r="D19" s="187">
        <f>SUM(D15:D18)</f>
        <v>6685390</v>
      </c>
      <c r="E19" s="187">
        <f>SUM(E15:E18)</f>
        <v>10115343</v>
      </c>
      <c r="F19" s="187">
        <f>SUM(F15:F18)</f>
        <v>28545552</v>
      </c>
      <c r="G19" s="187">
        <f>SUM(G15:G18)</f>
        <v>3375506</v>
      </c>
      <c r="H19" s="179">
        <f t="shared" si="1"/>
        <v>99872526</v>
      </c>
    </row>
    <row r="20" spans="1:8" x14ac:dyDescent="0.25">
      <c r="A20" s="176">
        <v>13</v>
      </c>
      <c r="B20" s="178" t="s">
        <v>504</v>
      </c>
      <c r="C20" s="179">
        <v>76979146</v>
      </c>
      <c r="D20" s="179">
        <v>53052315</v>
      </c>
      <c r="E20" s="179">
        <v>43989109</v>
      </c>
      <c r="F20" s="179">
        <v>60669357</v>
      </c>
      <c r="G20" s="179">
        <v>4521766</v>
      </c>
      <c r="H20" s="179">
        <f t="shared" si="1"/>
        <v>239211693</v>
      </c>
    </row>
    <row r="21" spans="1:8" x14ac:dyDescent="0.25">
      <c r="A21" s="176">
        <v>14</v>
      </c>
      <c r="B21" s="178" t="s">
        <v>505</v>
      </c>
      <c r="C21" s="179">
        <v>10703359</v>
      </c>
      <c r="D21" s="179">
        <v>4940322</v>
      </c>
      <c r="E21" s="179">
        <v>533198</v>
      </c>
      <c r="F21" s="179">
        <v>2305606</v>
      </c>
      <c r="G21" s="179">
        <v>-73229</v>
      </c>
      <c r="H21" s="179">
        <f t="shared" si="1"/>
        <v>18409256</v>
      </c>
    </row>
    <row r="22" spans="1:8" x14ac:dyDescent="0.25">
      <c r="A22" s="176">
        <v>15</v>
      </c>
      <c r="B22" s="178" t="s">
        <v>506</v>
      </c>
      <c r="C22" s="179">
        <v>17704747</v>
      </c>
      <c r="D22" s="179">
        <v>12936394</v>
      </c>
      <c r="E22" s="179">
        <v>13247814</v>
      </c>
      <c r="F22" s="179">
        <v>14550746</v>
      </c>
      <c r="G22" s="179">
        <v>1396089</v>
      </c>
      <c r="H22" s="179">
        <f t="shared" si="1"/>
        <v>59835790</v>
      </c>
    </row>
    <row r="23" spans="1:8" x14ac:dyDescent="0.25">
      <c r="A23" s="195" t="s">
        <v>507</v>
      </c>
      <c r="B23" s="180" t="s">
        <v>508</v>
      </c>
      <c r="C23" s="187">
        <f>SUM(C20:C22)</f>
        <v>105387252</v>
      </c>
      <c r="D23" s="187">
        <f>SUM(D20:D22)</f>
        <v>70929031</v>
      </c>
      <c r="E23" s="187">
        <f>SUM(E20:E22)</f>
        <v>57770121</v>
      </c>
      <c r="F23" s="187">
        <f>SUM(F20:F22)</f>
        <v>77525709</v>
      </c>
      <c r="G23" s="187">
        <f>SUM(G20:G22)</f>
        <v>5844626</v>
      </c>
      <c r="H23" s="179">
        <f t="shared" si="1"/>
        <v>317456739</v>
      </c>
    </row>
    <row r="24" spans="1:8" x14ac:dyDescent="0.25">
      <c r="A24" s="195" t="s">
        <v>509</v>
      </c>
      <c r="B24" s="180" t="s">
        <v>510</v>
      </c>
      <c r="C24" s="187">
        <v>151120231</v>
      </c>
      <c r="D24" s="187">
        <v>635222</v>
      </c>
      <c r="E24" s="187">
        <v>147003</v>
      </c>
      <c r="F24" s="187">
        <v>80566</v>
      </c>
      <c r="G24" s="187">
        <v>75840</v>
      </c>
      <c r="H24" s="179">
        <f t="shared" si="1"/>
        <v>152058862</v>
      </c>
    </row>
    <row r="25" spans="1:8" x14ac:dyDescent="0.25">
      <c r="A25" s="195" t="s">
        <v>511</v>
      </c>
      <c r="B25" s="180" t="s">
        <v>512</v>
      </c>
      <c r="C25" s="187">
        <v>330996336</v>
      </c>
      <c r="D25" s="187">
        <v>1672691</v>
      </c>
      <c r="E25" s="187">
        <v>2585432</v>
      </c>
      <c r="F25" s="187">
        <v>5991965</v>
      </c>
      <c r="G25" s="187">
        <v>952849</v>
      </c>
      <c r="H25" s="179">
        <f t="shared" si="1"/>
        <v>342199273</v>
      </c>
    </row>
    <row r="26" spans="1:8" x14ac:dyDescent="0.25">
      <c r="A26" s="195" t="s">
        <v>513</v>
      </c>
      <c r="B26" s="180" t="s">
        <v>514</v>
      </c>
      <c r="C26" s="187">
        <f>C7+C10+C14-C19-C23-C24-C25</f>
        <v>167930281</v>
      </c>
      <c r="D26" s="187">
        <f>D7+D10+D14-D19-D23-D24-D25</f>
        <v>-14689289</v>
      </c>
      <c r="E26" s="187">
        <f>E7+E10+E14-E19-E23-E24-E25</f>
        <v>-565050</v>
      </c>
      <c r="F26" s="187">
        <f>F7+F10+F14-F19-F23-F24-F25</f>
        <v>-923696</v>
      </c>
      <c r="G26" s="187">
        <f>G7+G10+G14-G19-G23-G24-G25</f>
        <v>-117913</v>
      </c>
      <c r="H26" s="179">
        <f t="shared" si="1"/>
        <v>151634333</v>
      </c>
    </row>
    <row r="27" spans="1:8" x14ac:dyDescent="0.25">
      <c r="A27" s="176">
        <v>16</v>
      </c>
      <c r="B27" s="178" t="s">
        <v>515</v>
      </c>
      <c r="C27" s="179"/>
      <c r="D27" s="179"/>
      <c r="E27" s="179"/>
      <c r="F27" s="179"/>
      <c r="G27" s="179"/>
      <c r="H27" s="179">
        <f t="shared" si="1"/>
        <v>0</v>
      </c>
    </row>
    <row r="28" spans="1:8" x14ac:dyDescent="0.25">
      <c r="A28" s="176">
        <v>17</v>
      </c>
      <c r="B28" s="178" t="s">
        <v>516</v>
      </c>
      <c r="C28" s="179">
        <v>9248</v>
      </c>
      <c r="D28" s="179"/>
      <c r="E28" s="179"/>
      <c r="F28" s="179"/>
      <c r="G28" s="179"/>
      <c r="H28" s="179">
        <f t="shared" si="1"/>
        <v>9248</v>
      </c>
    </row>
    <row r="29" spans="1:8" x14ac:dyDescent="0.25">
      <c r="A29" s="176">
        <v>18</v>
      </c>
      <c r="B29" s="178" t="s">
        <v>517</v>
      </c>
      <c r="C29" s="179"/>
      <c r="D29" s="179">
        <v>199</v>
      </c>
      <c r="E29" s="179">
        <v>205</v>
      </c>
      <c r="F29" s="179">
        <v>401</v>
      </c>
      <c r="G29" s="179">
        <v>104</v>
      </c>
      <c r="H29" s="179">
        <f t="shared" si="1"/>
        <v>909</v>
      </c>
    </row>
    <row r="30" spans="1:8" x14ac:dyDescent="0.25">
      <c r="A30" s="176" t="s">
        <v>518</v>
      </c>
      <c r="B30" s="196" t="s">
        <v>519</v>
      </c>
      <c r="C30" s="179"/>
      <c r="D30" s="179"/>
      <c r="E30" s="179"/>
      <c r="F30" s="179"/>
      <c r="G30" s="179"/>
      <c r="H30" s="179">
        <f t="shared" si="1"/>
        <v>0</v>
      </c>
    </row>
    <row r="31" spans="1:8" x14ac:dyDescent="0.25">
      <c r="A31" s="195" t="s">
        <v>520</v>
      </c>
      <c r="B31" s="180" t="s">
        <v>521</v>
      </c>
      <c r="C31" s="187">
        <f>SUM(C27:C30)</f>
        <v>9248</v>
      </c>
      <c r="D31" s="187">
        <f>SUM(D27:D30)</f>
        <v>199</v>
      </c>
      <c r="E31" s="187">
        <f>SUM(E27:E30)</f>
        <v>205</v>
      </c>
      <c r="F31" s="187">
        <f>SUM(F27:F30)</f>
        <v>401</v>
      </c>
      <c r="G31" s="179">
        <f>SUM(G27:G30)</f>
        <v>104</v>
      </c>
      <c r="H31" s="179">
        <f t="shared" si="1"/>
        <v>10157</v>
      </c>
    </row>
    <row r="32" spans="1:8" x14ac:dyDescent="0.25">
      <c r="A32" s="176">
        <v>19</v>
      </c>
      <c r="B32" s="178" t="s">
        <v>522</v>
      </c>
      <c r="C32" s="179">
        <v>26075</v>
      </c>
      <c r="D32" s="179"/>
      <c r="E32" s="179"/>
      <c r="F32" s="179"/>
      <c r="G32" s="179"/>
      <c r="H32" s="179">
        <f t="shared" si="1"/>
        <v>26075</v>
      </c>
    </row>
    <row r="33" spans="1:10" x14ac:dyDescent="0.25">
      <c r="A33" s="176">
        <v>20</v>
      </c>
      <c r="B33" s="178" t="s">
        <v>523</v>
      </c>
      <c r="C33" s="179"/>
      <c r="D33" s="179"/>
      <c r="E33" s="179"/>
      <c r="F33" s="179"/>
      <c r="G33" s="179"/>
      <c r="H33" s="179">
        <f t="shared" si="1"/>
        <v>0</v>
      </c>
    </row>
    <row r="34" spans="1:10" x14ac:dyDescent="0.25">
      <c r="A34" s="176">
        <v>21</v>
      </c>
      <c r="B34" s="178" t="s">
        <v>524</v>
      </c>
      <c r="C34" s="179"/>
      <c r="D34" s="179"/>
      <c r="E34" s="179"/>
      <c r="F34" s="179"/>
      <c r="G34" s="179"/>
      <c r="H34" s="179">
        <f t="shared" si="1"/>
        <v>0</v>
      </c>
    </row>
    <row r="35" spans="1:10" x14ac:dyDescent="0.25">
      <c r="A35" s="176" t="s">
        <v>525</v>
      </c>
      <c r="B35" s="196" t="s">
        <v>526</v>
      </c>
      <c r="C35" s="179"/>
      <c r="D35" s="179"/>
      <c r="E35" s="179"/>
      <c r="F35" s="179"/>
      <c r="G35" s="179"/>
      <c r="H35" s="179">
        <f t="shared" si="1"/>
        <v>0</v>
      </c>
    </row>
    <row r="36" spans="1:10" x14ac:dyDescent="0.25">
      <c r="A36" s="195" t="s">
        <v>527</v>
      </c>
      <c r="B36" s="180" t="s">
        <v>528</v>
      </c>
      <c r="C36" s="187">
        <f>SUM(C32:C35)</f>
        <v>26075</v>
      </c>
      <c r="D36" s="187">
        <f>SUM(D32:D35)</f>
        <v>0</v>
      </c>
      <c r="E36" s="187"/>
      <c r="F36" s="187">
        <f>SUM(F32:F35)</f>
        <v>0</v>
      </c>
      <c r="G36" s="187">
        <f>SUM(G32:G35)</f>
        <v>0</v>
      </c>
      <c r="H36" s="179">
        <f t="shared" si="1"/>
        <v>26075</v>
      </c>
    </row>
    <row r="37" spans="1:10" x14ac:dyDescent="0.25">
      <c r="A37" s="195" t="s">
        <v>529</v>
      </c>
      <c r="B37" s="180" t="s">
        <v>530</v>
      </c>
      <c r="C37" s="187">
        <f>C31-C36</f>
        <v>-16827</v>
      </c>
      <c r="D37" s="187">
        <f>D31-D36</f>
        <v>199</v>
      </c>
      <c r="E37" s="187">
        <f>E31-E36</f>
        <v>205</v>
      </c>
      <c r="F37" s="187">
        <f>F31-F36</f>
        <v>401</v>
      </c>
      <c r="G37" s="187">
        <f>G31-G36</f>
        <v>104</v>
      </c>
      <c r="H37" s="179">
        <f t="shared" si="1"/>
        <v>-15918</v>
      </c>
    </row>
    <row r="38" spans="1:10" x14ac:dyDescent="0.25">
      <c r="A38" s="195" t="s">
        <v>531</v>
      </c>
      <c r="B38" s="180" t="s">
        <v>532</v>
      </c>
      <c r="C38" s="187">
        <f t="shared" ref="C38:H38" si="2">C26+(C37)</f>
        <v>167913454</v>
      </c>
      <c r="D38" s="187">
        <f t="shared" si="2"/>
        <v>-14689090</v>
      </c>
      <c r="E38" s="187">
        <f t="shared" si="2"/>
        <v>-564845</v>
      </c>
      <c r="F38" s="187">
        <f t="shared" si="2"/>
        <v>-923295</v>
      </c>
      <c r="G38" s="187">
        <f t="shared" si="2"/>
        <v>-117809</v>
      </c>
      <c r="H38" s="187">
        <f t="shared" si="2"/>
        <v>151618415</v>
      </c>
    </row>
    <row r="39" spans="1:10" x14ac:dyDescent="0.25">
      <c r="A39" s="176">
        <v>22</v>
      </c>
      <c r="B39" s="178" t="s">
        <v>533</v>
      </c>
      <c r="C39" s="179"/>
      <c r="D39" s="179"/>
      <c r="E39" s="179"/>
      <c r="F39" s="179"/>
      <c r="G39" s="179"/>
      <c r="H39" s="179">
        <f t="shared" ref="H39:H44" si="3">SUM(C39:G39)</f>
        <v>0</v>
      </c>
    </row>
    <row r="40" spans="1:10" x14ac:dyDescent="0.25">
      <c r="A40" s="176">
        <v>23</v>
      </c>
      <c r="B40" s="178" t="s">
        <v>534</v>
      </c>
      <c r="C40" s="179"/>
      <c r="D40" s="179"/>
      <c r="E40" s="179"/>
      <c r="F40" s="179"/>
      <c r="G40" s="179"/>
      <c r="H40" s="179">
        <f t="shared" si="3"/>
        <v>0</v>
      </c>
    </row>
    <row r="41" spans="1:10" x14ac:dyDescent="0.25">
      <c r="A41" s="176" t="s">
        <v>535</v>
      </c>
      <c r="B41" s="180" t="s">
        <v>536</v>
      </c>
      <c r="C41" s="187">
        <f>SUM(C39:C40)</f>
        <v>0</v>
      </c>
      <c r="D41" s="187">
        <f>SUM(D39:D40)</f>
        <v>0</v>
      </c>
      <c r="E41" s="179"/>
      <c r="F41" s="187"/>
      <c r="G41" s="179"/>
      <c r="H41" s="179">
        <f t="shared" si="3"/>
        <v>0</v>
      </c>
    </row>
    <row r="42" spans="1:10" x14ac:dyDescent="0.25">
      <c r="A42" s="176" t="s">
        <v>537</v>
      </c>
      <c r="B42" s="178" t="s">
        <v>538</v>
      </c>
      <c r="C42" s="179"/>
      <c r="D42" s="179"/>
      <c r="E42" s="179"/>
      <c r="F42" s="179"/>
      <c r="G42" s="179"/>
      <c r="H42" s="179">
        <f t="shared" si="3"/>
        <v>0</v>
      </c>
    </row>
    <row r="43" spans="1:10" x14ac:dyDescent="0.25">
      <c r="A43" s="195" t="s">
        <v>539</v>
      </c>
      <c r="B43" s="180" t="s">
        <v>540</v>
      </c>
      <c r="C43" s="187">
        <f>C41-C42</f>
        <v>0</v>
      </c>
      <c r="D43" s="187">
        <f>D41-D42</f>
        <v>0</v>
      </c>
      <c r="E43" s="187">
        <f>E41-E42</f>
        <v>0</v>
      </c>
      <c r="F43" s="187">
        <f>F41-F42</f>
        <v>0</v>
      </c>
      <c r="G43" s="187"/>
      <c r="H43" s="179">
        <f t="shared" si="3"/>
        <v>0</v>
      </c>
      <c r="I43" s="194"/>
      <c r="J43" s="194"/>
    </row>
    <row r="44" spans="1:10" x14ac:dyDescent="0.25">
      <c r="A44" s="195" t="s">
        <v>541</v>
      </c>
      <c r="B44" s="180" t="s">
        <v>542</v>
      </c>
      <c r="C44" s="187">
        <f>C38+C43</f>
        <v>167913454</v>
      </c>
      <c r="D44" s="187">
        <f>D38+D43</f>
        <v>-14689090</v>
      </c>
      <c r="E44" s="187">
        <f>E38+E43</f>
        <v>-564845</v>
      </c>
      <c r="F44" s="187">
        <f>F38+F43</f>
        <v>-923295</v>
      </c>
      <c r="G44" s="187">
        <f>G38+G43</f>
        <v>-117809</v>
      </c>
      <c r="H44" s="187">
        <f t="shared" si="3"/>
        <v>151618415</v>
      </c>
      <c r="I44" s="194"/>
      <c r="J44" s="194"/>
    </row>
    <row r="45" spans="1:10" x14ac:dyDescent="0.25">
      <c r="A45" s="193"/>
      <c r="C45" s="192"/>
      <c r="D45" s="192"/>
      <c r="E45" s="192"/>
      <c r="F45" s="192"/>
      <c r="G45" s="192"/>
      <c r="H45" s="192"/>
    </row>
    <row r="46" spans="1:10" x14ac:dyDescent="0.25">
      <c r="A46" s="193"/>
      <c r="C46" s="192"/>
      <c r="D46" s="192"/>
      <c r="E46" s="192"/>
      <c r="F46" s="192"/>
      <c r="G46" s="192"/>
      <c r="H46" s="192"/>
    </row>
    <row r="47" spans="1:10" x14ac:dyDescent="0.25">
      <c r="A47" s="193"/>
      <c r="C47" s="192"/>
      <c r="D47" s="192"/>
      <c r="E47" s="192"/>
      <c r="F47" s="192"/>
      <c r="G47" s="192"/>
      <c r="H47" s="192"/>
    </row>
    <row r="48" spans="1:10" x14ac:dyDescent="0.25">
      <c r="A48" s="193"/>
      <c r="C48" s="192"/>
      <c r="D48" s="192"/>
      <c r="E48" s="192"/>
      <c r="F48" s="192"/>
      <c r="G48" s="192"/>
      <c r="H48" s="192"/>
    </row>
    <row r="49" spans="1:8" x14ac:dyDescent="0.25">
      <c r="A49" s="193"/>
      <c r="C49" s="192"/>
      <c r="D49" s="192"/>
      <c r="E49" s="192"/>
      <c r="F49" s="192"/>
      <c r="G49" s="192"/>
      <c r="H49" s="192"/>
    </row>
    <row r="50" spans="1:8" x14ac:dyDescent="0.25">
      <c r="A50" s="193"/>
      <c r="C50" s="192"/>
      <c r="D50" s="192"/>
      <c r="E50" s="192"/>
      <c r="F50" s="192"/>
      <c r="G50" s="192"/>
      <c r="H50" s="192"/>
    </row>
    <row r="51" spans="1:8" x14ac:dyDescent="0.25">
      <c r="A51" s="193"/>
      <c r="C51" s="192"/>
      <c r="D51" s="192"/>
      <c r="E51" s="192"/>
      <c r="F51" s="192"/>
      <c r="G51" s="192"/>
      <c r="H51" s="192"/>
    </row>
    <row r="52" spans="1:8" x14ac:dyDescent="0.25">
      <c r="A52" s="193"/>
      <c r="C52" s="192"/>
      <c r="D52" s="192"/>
      <c r="E52" s="192"/>
      <c r="F52" s="192"/>
      <c r="G52" s="192"/>
      <c r="H52" s="192"/>
    </row>
    <row r="53" spans="1:8" x14ac:dyDescent="0.25">
      <c r="A53" s="193"/>
      <c r="C53" s="192"/>
      <c r="D53" s="192"/>
      <c r="E53" s="192"/>
      <c r="F53" s="192"/>
      <c r="G53" s="192"/>
      <c r="H53" s="192"/>
    </row>
    <row r="54" spans="1:8" x14ac:dyDescent="0.25">
      <c r="A54" s="193"/>
      <c r="C54" s="192"/>
      <c r="D54" s="192"/>
      <c r="E54" s="192"/>
      <c r="F54" s="192"/>
      <c r="G54" s="192"/>
      <c r="H54" s="192"/>
    </row>
    <row r="55" spans="1:8" x14ac:dyDescent="0.25">
      <c r="A55" s="193"/>
      <c r="C55" s="192"/>
      <c r="D55" s="192"/>
      <c r="E55" s="192"/>
      <c r="F55" s="192"/>
      <c r="G55" s="192"/>
      <c r="H55" s="192"/>
    </row>
    <row r="56" spans="1:8" x14ac:dyDescent="0.25">
      <c r="A56" s="193"/>
      <c r="C56" s="192"/>
      <c r="D56" s="192"/>
      <c r="E56" s="192"/>
      <c r="F56" s="192"/>
      <c r="G56" s="192"/>
      <c r="H56" s="192"/>
    </row>
    <row r="57" spans="1:8" x14ac:dyDescent="0.25">
      <c r="A57" s="193"/>
      <c r="C57" s="192"/>
      <c r="D57" s="192"/>
      <c r="E57" s="192"/>
      <c r="F57" s="192"/>
      <c r="G57" s="192"/>
      <c r="H57" s="192"/>
    </row>
    <row r="58" spans="1:8" x14ac:dyDescent="0.25">
      <c r="A58" s="193"/>
      <c r="C58" s="192"/>
      <c r="D58" s="192"/>
      <c r="E58" s="192"/>
      <c r="F58" s="192"/>
      <c r="G58" s="192"/>
      <c r="H58" s="192"/>
    </row>
    <row r="59" spans="1:8" x14ac:dyDescent="0.25">
      <c r="A59" s="193"/>
      <c r="C59" s="192"/>
      <c r="D59" s="192"/>
      <c r="E59" s="192"/>
      <c r="F59" s="192"/>
      <c r="G59" s="192"/>
      <c r="H59" s="192"/>
    </row>
    <row r="60" spans="1:8" x14ac:dyDescent="0.25">
      <c r="A60" s="193"/>
      <c r="C60" s="192"/>
      <c r="D60" s="192"/>
      <c r="E60" s="192"/>
      <c r="F60" s="192"/>
      <c r="G60" s="192"/>
      <c r="H60" s="192"/>
    </row>
    <row r="61" spans="1:8" x14ac:dyDescent="0.25">
      <c r="A61" s="193"/>
      <c r="C61" s="192"/>
      <c r="D61" s="192"/>
      <c r="E61" s="192"/>
      <c r="F61" s="192"/>
      <c r="G61" s="192"/>
      <c r="H61" s="192"/>
    </row>
    <row r="62" spans="1:8" x14ac:dyDescent="0.25">
      <c r="A62" s="193"/>
      <c r="C62" s="192"/>
      <c r="D62" s="192"/>
      <c r="E62" s="192"/>
      <c r="F62" s="192"/>
      <c r="G62" s="192"/>
      <c r="H62" s="192"/>
    </row>
    <row r="63" spans="1:8" x14ac:dyDescent="0.25">
      <c r="A63" s="193"/>
      <c r="C63" s="192"/>
      <c r="D63" s="192"/>
      <c r="E63" s="192"/>
      <c r="F63" s="192"/>
      <c r="G63" s="192"/>
      <c r="H63" s="192"/>
    </row>
    <row r="64" spans="1:8" x14ac:dyDescent="0.25">
      <c r="A64" s="193"/>
      <c r="C64" s="192"/>
      <c r="D64" s="192"/>
      <c r="E64" s="192"/>
      <c r="F64" s="192"/>
      <c r="G64" s="192"/>
      <c r="H64" s="192"/>
    </row>
    <row r="65" spans="1:8" x14ac:dyDescent="0.25">
      <c r="A65" s="193"/>
      <c r="C65" s="192"/>
      <c r="D65" s="192"/>
      <c r="E65" s="192"/>
      <c r="F65" s="192"/>
      <c r="G65" s="192"/>
      <c r="H65" s="192"/>
    </row>
    <row r="66" spans="1:8" x14ac:dyDescent="0.25">
      <c r="A66" s="193"/>
      <c r="C66" s="192"/>
      <c r="D66" s="192"/>
      <c r="E66" s="192"/>
      <c r="F66" s="192"/>
      <c r="G66" s="192"/>
      <c r="H66" s="192"/>
    </row>
    <row r="67" spans="1:8" x14ac:dyDescent="0.25">
      <c r="A67" s="193"/>
      <c r="C67" s="192"/>
      <c r="D67" s="192"/>
      <c r="E67" s="192"/>
      <c r="F67" s="192"/>
      <c r="G67" s="192"/>
      <c r="H67" s="192"/>
    </row>
    <row r="68" spans="1:8" x14ac:dyDescent="0.25">
      <c r="A68" s="193"/>
    </row>
    <row r="69" spans="1:8" x14ac:dyDescent="0.25">
      <c r="A69" s="193"/>
    </row>
    <row r="70" spans="1:8" x14ac:dyDescent="0.25">
      <c r="A70" s="193"/>
    </row>
    <row r="71" spans="1:8" x14ac:dyDescent="0.25">
      <c r="A71" s="193"/>
    </row>
    <row r="72" spans="1:8" x14ac:dyDescent="0.25">
      <c r="A72" s="193"/>
    </row>
    <row r="73" spans="1:8" x14ac:dyDescent="0.25">
      <c r="A73" s="193"/>
    </row>
    <row r="74" spans="1:8" x14ac:dyDescent="0.25">
      <c r="A74" s="193"/>
    </row>
    <row r="75" spans="1:8" x14ac:dyDescent="0.25">
      <c r="A75" s="193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6" t="s">
        <v>579</v>
      </c>
      <c r="B1" s="30"/>
      <c r="C1" s="30"/>
      <c r="D1" s="30"/>
      <c r="E1" s="30"/>
      <c r="F1" s="30"/>
    </row>
    <row r="3" spans="1:7" x14ac:dyDescent="0.2">
      <c r="E3" s="266" t="s">
        <v>580</v>
      </c>
      <c r="F3" s="266"/>
    </row>
    <row r="4" spans="1:7" ht="44.25" x14ac:dyDescent="0.2">
      <c r="A4" s="144" t="s">
        <v>290</v>
      </c>
      <c r="B4" s="223" t="s">
        <v>348</v>
      </c>
      <c r="C4" s="132" t="s">
        <v>349</v>
      </c>
      <c r="D4" s="227" t="s">
        <v>575</v>
      </c>
      <c r="E4" s="132" t="s">
        <v>350</v>
      </c>
      <c r="F4" s="227" t="s">
        <v>576</v>
      </c>
    </row>
    <row r="5" spans="1:7" ht="76.5" x14ac:dyDescent="0.2">
      <c r="A5" s="224" t="s">
        <v>55</v>
      </c>
      <c r="B5" s="11" t="s">
        <v>558</v>
      </c>
      <c r="C5" s="225">
        <v>74384</v>
      </c>
      <c r="D5" s="228">
        <v>73989</v>
      </c>
      <c r="E5" s="225">
        <v>74384</v>
      </c>
      <c r="F5" s="228">
        <v>78547</v>
      </c>
    </row>
    <row r="6" spans="1:7" ht="51" x14ac:dyDescent="0.2">
      <c r="A6" s="224" t="s">
        <v>56</v>
      </c>
      <c r="B6" s="11" t="s">
        <v>574</v>
      </c>
      <c r="C6" s="225">
        <v>49127</v>
      </c>
      <c r="D6" s="229"/>
      <c r="E6" s="225">
        <v>49127</v>
      </c>
      <c r="F6" s="229"/>
    </row>
    <row r="7" spans="1:7" x14ac:dyDescent="0.2">
      <c r="A7" s="2"/>
      <c r="B7" s="6" t="s">
        <v>131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30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88" t="s">
        <v>613</v>
      </c>
      <c r="B1" s="388"/>
      <c r="C1" s="388"/>
      <c r="D1" s="388"/>
      <c r="E1" s="169"/>
      <c r="F1" s="169"/>
      <c r="G1" s="169"/>
      <c r="H1" s="169"/>
      <c r="I1" s="169"/>
      <c r="J1" s="167"/>
    </row>
    <row r="2" spans="1:15" ht="72" customHeight="1" x14ac:dyDescent="0.2">
      <c r="A2" s="166" t="s">
        <v>371</v>
      </c>
      <c r="B2" s="166" t="s">
        <v>2</v>
      </c>
      <c r="C2" s="46" t="s">
        <v>581</v>
      </c>
      <c r="D2" s="46" t="s">
        <v>612</v>
      </c>
    </row>
    <row r="3" spans="1:15" x14ac:dyDescent="0.2">
      <c r="A3" s="168">
        <v>1</v>
      </c>
      <c r="B3" s="168">
        <v>2</v>
      </c>
      <c r="C3" s="168">
        <v>3</v>
      </c>
      <c r="D3" s="168">
        <v>4</v>
      </c>
    </row>
    <row r="4" spans="1:15" x14ac:dyDescent="0.2">
      <c r="A4" s="171">
        <v>1</v>
      </c>
      <c r="B4" s="170" t="s">
        <v>372</v>
      </c>
      <c r="C4" s="2">
        <v>1</v>
      </c>
      <c r="D4" s="2">
        <v>1</v>
      </c>
    </row>
    <row r="5" spans="1:15" ht="15" x14ac:dyDescent="0.2">
      <c r="A5" s="171">
        <v>2</v>
      </c>
      <c r="B5" s="170" t="s">
        <v>373</v>
      </c>
      <c r="C5" s="2">
        <v>90531</v>
      </c>
      <c r="D5" s="2">
        <v>92249</v>
      </c>
      <c r="G5" s="389"/>
      <c r="H5" s="389"/>
      <c r="I5" s="389"/>
      <c r="J5" s="389"/>
      <c r="K5" s="389"/>
      <c r="L5" s="389"/>
      <c r="M5" s="389"/>
      <c r="N5" s="389"/>
      <c r="O5" s="389"/>
    </row>
    <row r="6" spans="1:15" x14ac:dyDescent="0.2">
      <c r="A6" s="168">
        <v>3</v>
      </c>
      <c r="B6" s="170" t="s">
        <v>374</v>
      </c>
      <c r="C6" s="2">
        <v>503</v>
      </c>
      <c r="D6" s="2">
        <v>700</v>
      </c>
    </row>
    <row r="7" spans="1:15" x14ac:dyDescent="0.2">
      <c r="A7" s="168">
        <v>4</v>
      </c>
      <c r="B7" s="170" t="s">
        <v>375</v>
      </c>
      <c r="C7" s="2">
        <v>7229</v>
      </c>
      <c r="D7" s="2">
        <v>8750</v>
      </c>
    </row>
    <row r="8" spans="1:15" x14ac:dyDescent="0.2">
      <c r="A8" s="168">
        <v>5</v>
      </c>
      <c r="B8" s="170" t="s">
        <v>376</v>
      </c>
      <c r="C8" s="2">
        <v>82799</v>
      </c>
      <c r="D8" s="2">
        <v>82799</v>
      </c>
    </row>
    <row r="9" spans="1:15" x14ac:dyDescent="0.2">
      <c r="A9" s="168">
        <v>6</v>
      </c>
      <c r="B9" s="170" t="s">
        <v>377</v>
      </c>
      <c r="C9" s="2">
        <v>0</v>
      </c>
      <c r="D9" s="2">
        <v>0</v>
      </c>
    </row>
    <row r="10" spans="1:15" x14ac:dyDescent="0.2">
      <c r="A10" s="168">
        <v>7</v>
      </c>
      <c r="B10" s="170" t="s">
        <v>378</v>
      </c>
      <c r="C10" s="2">
        <v>4945</v>
      </c>
      <c r="D10" s="2">
        <v>5937</v>
      </c>
    </row>
    <row r="11" spans="1:15" x14ac:dyDescent="0.2">
      <c r="A11" s="168">
        <v>8</v>
      </c>
      <c r="B11" s="170" t="s">
        <v>379</v>
      </c>
      <c r="C11" s="2">
        <v>36</v>
      </c>
      <c r="D11" s="2">
        <v>36</v>
      </c>
    </row>
    <row r="12" spans="1:15" x14ac:dyDescent="0.2">
      <c r="A12" s="168">
        <v>9</v>
      </c>
      <c r="B12" s="170" t="s">
        <v>380</v>
      </c>
      <c r="C12" s="2">
        <v>4619</v>
      </c>
      <c r="D12" s="2">
        <v>4606</v>
      </c>
    </row>
    <row r="13" spans="1:15" x14ac:dyDescent="0.2">
      <c r="A13" s="168">
        <v>10</v>
      </c>
      <c r="B13" s="170" t="s">
        <v>381</v>
      </c>
      <c r="C13" s="2">
        <v>0</v>
      </c>
      <c r="D13" s="2">
        <v>0</v>
      </c>
    </row>
    <row r="14" spans="1:15" x14ac:dyDescent="0.2">
      <c r="A14" s="168">
        <v>11</v>
      </c>
      <c r="B14" s="170" t="s">
        <v>382</v>
      </c>
      <c r="C14" s="2">
        <v>1290</v>
      </c>
      <c r="D14" s="2">
        <v>1295</v>
      </c>
    </row>
    <row r="15" spans="1:15" x14ac:dyDescent="0.2">
      <c r="A15" s="168">
        <v>12</v>
      </c>
      <c r="B15" s="170" t="s">
        <v>383</v>
      </c>
      <c r="C15" s="2">
        <v>88557</v>
      </c>
      <c r="D15" s="2">
        <v>93260</v>
      </c>
    </row>
    <row r="16" spans="1:15" x14ac:dyDescent="0.2">
      <c r="A16" s="168">
        <v>13</v>
      </c>
      <c r="B16" s="170" t="s">
        <v>384</v>
      </c>
      <c r="C16" s="2">
        <v>58000</v>
      </c>
      <c r="D16" s="2">
        <v>58000</v>
      </c>
    </row>
    <row r="17" spans="1:4" x14ac:dyDescent="0.2">
      <c r="A17" s="168">
        <v>14</v>
      </c>
      <c r="B17" s="170" t="s">
        <v>385</v>
      </c>
      <c r="C17" s="2"/>
      <c r="D17" s="2"/>
    </row>
    <row r="18" spans="1:4" x14ac:dyDescent="0.2">
      <c r="A18" s="168">
        <v>15</v>
      </c>
      <c r="B18" s="170" t="s">
        <v>386</v>
      </c>
      <c r="C18" s="2">
        <v>28578</v>
      </c>
      <c r="D18" s="2">
        <v>30557</v>
      </c>
    </row>
    <row r="19" spans="1:4" x14ac:dyDescent="0.2">
      <c r="A19" s="253">
        <v>16</v>
      </c>
      <c r="B19" s="46" t="s">
        <v>598</v>
      </c>
      <c r="C19" s="2"/>
      <c r="D19" s="2"/>
    </row>
    <row r="20" spans="1:4" x14ac:dyDescent="0.2">
      <c r="A20" s="168">
        <v>16</v>
      </c>
      <c r="B20" s="170" t="s">
        <v>387</v>
      </c>
      <c r="C20" s="2">
        <v>7236</v>
      </c>
      <c r="D20" s="2">
        <v>4265</v>
      </c>
    </row>
    <row r="21" spans="1:4" x14ac:dyDescent="0.2">
      <c r="A21" s="168">
        <v>17</v>
      </c>
      <c r="B21" s="170" t="s">
        <v>388</v>
      </c>
      <c r="C21" s="2">
        <v>5095</v>
      </c>
      <c r="D21" s="2"/>
    </row>
    <row r="22" spans="1:4" x14ac:dyDescent="0.2">
      <c r="A22" s="168">
        <v>18</v>
      </c>
      <c r="B22" s="170" t="s">
        <v>389</v>
      </c>
      <c r="C22" s="2">
        <v>0</v>
      </c>
      <c r="D22" s="2">
        <v>0</v>
      </c>
    </row>
    <row r="23" spans="1:4" x14ac:dyDescent="0.2">
      <c r="A23" s="168">
        <v>19</v>
      </c>
      <c r="B23" s="170" t="s">
        <v>390</v>
      </c>
      <c r="C23" s="2">
        <v>0</v>
      </c>
      <c r="D23" s="2">
        <v>0</v>
      </c>
    </row>
    <row r="24" spans="1:4" ht="22.5" x14ac:dyDescent="0.2">
      <c r="A24" s="168">
        <v>20</v>
      </c>
      <c r="B24" s="170" t="s">
        <v>391</v>
      </c>
      <c r="C24" s="2">
        <v>0</v>
      </c>
      <c r="D24" s="2">
        <v>0</v>
      </c>
    </row>
    <row r="25" spans="1:4" ht="22.5" x14ac:dyDescent="0.2">
      <c r="A25" s="168">
        <v>21</v>
      </c>
      <c r="B25" s="170" t="s">
        <v>392</v>
      </c>
      <c r="C25" s="2">
        <v>0</v>
      </c>
      <c r="D25" s="2">
        <v>0</v>
      </c>
    </row>
    <row r="26" spans="1:4" x14ac:dyDescent="0.2">
      <c r="A26" s="168">
        <v>22</v>
      </c>
      <c r="B26" s="170" t="s">
        <v>393</v>
      </c>
      <c r="C26" s="2">
        <v>0</v>
      </c>
      <c r="D26" s="2">
        <v>0</v>
      </c>
    </row>
    <row r="27" spans="1:4" x14ac:dyDescent="0.2">
      <c r="A27" s="168">
        <v>23</v>
      </c>
      <c r="B27" s="170" t="s">
        <v>394</v>
      </c>
      <c r="C27" s="2">
        <v>2141</v>
      </c>
      <c r="D27" s="2">
        <v>4265</v>
      </c>
    </row>
    <row r="28" spans="1:4" x14ac:dyDescent="0.2">
      <c r="A28" s="168">
        <v>24</v>
      </c>
      <c r="B28" s="170" t="s">
        <v>395</v>
      </c>
      <c r="C28" s="2">
        <v>0</v>
      </c>
      <c r="D28" s="2">
        <v>0</v>
      </c>
    </row>
    <row r="29" spans="1:4" x14ac:dyDescent="0.2">
      <c r="A29" s="168">
        <v>25</v>
      </c>
      <c r="B29" s="170" t="s">
        <v>396</v>
      </c>
      <c r="C29" s="2">
        <v>0</v>
      </c>
      <c r="D29" s="2">
        <v>0</v>
      </c>
    </row>
    <row r="30" spans="1:4" x14ac:dyDescent="0.2">
      <c r="A30" s="168">
        <v>26</v>
      </c>
      <c r="B30" s="170" t="s">
        <v>397</v>
      </c>
      <c r="C30" s="2"/>
      <c r="D30" s="2"/>
    </row>
    <row r="31" spans="1:4" ht="22.5" x14ac:dyDescent="0.2">
      <c r="A31" s="168">
        <v>27</v>
      </c>
      <c r="B31" s="170" t="s">
        <v>398</v>
      </c>
      <c r="C31" s="2">
        <v>0</v>
      </c>
      <c r="D31" s="2">
        <v>0</v>
      </c>
    </row>
    <row r="32" spans="1:4" x14ac:dyDescent="0.2">
      <c r="A32" s="168">
        <v>28</v>
      </c>
      <c r="B32" s="170" t="s">
        <v>399</v>
      </c>
      <c r="C32" s="2">
        <v>0</v>
      </c>
      <c r="D32" s="2">
        <v>0</v>
      </c>
    </row>
    <row r="33" spans="1:4" x14ac:dyDescent="0.2">
      <c r="A33" s="168">
        <v>29</v>
      </c>
      <c r="B33" s="170" t="s">
        <v>400</v>
      </c>
      <c r="C33" s="2">
        <v>96476</v>
      </c>
      <c r="D33" s="2">
        <v>98252</v>
      </c>
    </row>
    <row r="34" spans="1:4" x14ac:dyDescent="0.2">
      <c r="A34" s="168">
        <v>30</v>
      </c>
      <c r="B34" s="170" t="s">
        <v>401</v>
      </c>
      <c r="C34" s="2">
        <v>29780</v>
      </c>
      <c r="D34" s="2">
        <v>30548</v>
      </c>
    </row>
    <row r="35" spans="1:4" x14ac:dyDescent="0.2">
      <c r="A35" s="168">
        <v>31</v>
      </c>
      <c r="B35" s="170" t="s">
        <v>402</v>
      </c>
      <c r="C35" s="2">
        <v>2242</v>
      </c>
      <c r="D35" s="2">
        <v>5171</v>
      </c>
    </row>
    <row r="36" spans="1:4" x14ac:dyDescent="0.2">
      <c r="A36" s="168">
        <v>32</v>
      </c>
      <c r="B36" s="170" t="s">
        <v>403</v>
      </c>
      <c r="C36" s="2">
        <v>0</v>
      </c>
      <c r="D36" s="2">
        <v>0</v>
      </c>
    </row>
    <row r="37" spans="1:4" x14ac:dyDescent="0.2">
      <c r="A37" s="168">
        <v>33</v>
      </c>
      <c r="B37" s="170" t="s">
        <v>404</v>
      </c>
      <c r="C37" s="2">
        <v>1979</v>
      </c>
      <c r="D37" s="2">
        <v>4703</v>
      </c>
    </row>
    <row r="40" spans="1:4" x14ac:dyDescent="0.2">
      <c r="C40" t="s">
        <v>611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27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Németh Lászlóné</cp:lastModifiedBy>
  <cp:lastPrinted>2018-09-20T09:42:06Z</cp:lastPrinted>
  <dcterms:created xsi:type="dcterms:W3CDTF">2011-05-17T10:12:56Z</dcterms:created>
  <dcterms:modified xsi:type="dcterms:W3CDTF">2018-09-20T09:42:19Z</dcterms:modified>
</cp:coreProperties>
</file>